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codeName="ThisWorkbook"/>
  <mc:AlternateContent xmlns:mc="http://schemas.openxmlformats.org/markup-compatibility/2006">
    <mc:Choice Requires="x15">
      <x15ac:absPath xmlns:x15ac="http://schemas.microsoft.com/office/spreadsheetml/2010/11/ac" url="S:\licitacao\PROCESSOS LICITATÓRIOS\CONCORRÊNCIA PÚBLICA\CP 003-21 - Reforma ESF 1 e ESF 2\ARQUIVOS TÉCNICOS RETIFICADOS\ARQUIVOS TÉCNICOS para publicar\"/>
    </mc:Choice>
  </mc:AlternateContent>
  <xr:revisionPtr revIDLastSave="0" documentId="13_ncr:1_{C12E930D-B90D-4E55-9A9B-6E05037A3345}" xr6:coauthVersionLast="47" xr6:coauthVersionMax="47" xr10:uidLastSave="{00000000-0000-0000-0000-000000000000}"/>
  <bookViews>
    <workbookView xWindow="-108" yWindow="-108" windowWidth="23256" windowHeight="12720" xr2:uid="{00000000-000D-0000-FFFF-FFFF00000000}"/>
  </bookViews>
  <sheets>
    <sheet name="ORÇAMENTARIA QUADRAS" sheetId="1" r:id="rId1"/>
  </sheets>
  <definedNames>
    <definedName name="_xlnm.Print_Area" localSheetId="0">'ORÇAMENTARIA QUADRAS'!$A$1:$G$274</definedName>
    <definedName name="OLE_LINK1" localSheetId="0">'ORÇAMENTARIA QUADRAS'!#REF!</definedName>
    <definedName name="_xlnm.Print_Titles" localSheetId="0">'ORÇAMENTARIA QUADRAS'!$A:$G,'ORÇAMENTARIA QUADRAS'!$1:$9</definedName>
  </definedNames>
  <calcPr calcId="181029"/>
</workbook>
</file>

<file path=xl/calcChain.xml><?xml version="1.0" encoding="utf-8"?>
<calcChain xmlns="http://schemas.openxmlformats.org/spreadsheetml/2006/main">
  <c r="D13" i="1" l="1"/>
  <c r="D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02" authorId="0" shapeId="0" xr:uid="{00000000-0006-0000-0000-000001000000}">
      <text>
        <r>
          <rPr>
            <sz val="10"/>
            <color rgb="FF000000"/>
            <rFont val="Arial"/>
          </rPr>
          <t xml:space="preserve">User:
</t>
        </r>
      </text>
    </comment>
  </commentList>
</comments>
</file>

<file path=xl/sharedStrings.xml><?xml version="1.0" encoding="utf-8"?>
<sst xmlns="http://schemas.openxmlformats.org/spreadsheetml/2006/main" count="695" uniqueCount="401">
  <si>
    <t>PLANILHA ORÇAMENTÁRIA DE CUSTOS</t>
  </si>
  <si>
    <t>CONVENENTE: PREFEITURA MUNICIPAL DE  SANTA RITA DO SAPUCAI</t>
  </si>
  <si>
    <t>FOLHA Nº: 01</t>
  </si>
  <si>
    <t>OBRA: REFORMA  ESTRATEGIA DA FAMILIA 2 (ESF1 E ESF2)</t>
  </si>
  <si>
    <t xml:space="preserve">LOCAL:RUA DAS HORTENCIAS  124     BAIRRO: RECANTO DAS MARGARIDAS </t>
  </si>
  <si>
    <t xml:space="preserve">FORMA DE EXECUÇÃO: </t>
  </si>
  <si>
    <t>(    ) DIRETA</t>
  </si>
  <si>
    <t>( x  )INDIRETA</t>
  </si>
  <si>
    <t>BDI</t>
  </si>
  <si>
    <t>PRAZO DE EXECUÇÃO: 12 MESES</t>
  </si>
  <si>
    <t>ITEM</t>
  </si>
  <si>
    <t>DESCRIÇÃO</t>
  </si>
  <si>
    <t>UNIDADE</t>
  </si>
  <si>
    <t>QUANT.</t>
  </si>
  <si>
    <t>PREÇO UNITÁRIO S/ BDI</t>
  </si>
  <si>
    <t>PREÇO UNITÁRIO C/ BDI</t>
  </si>
  <si>
    <t>PREÇO TOTAL</t>
  </si>
  <si>
    <t>BLOCO A</t>
  </si>
  <si>
    <t>1.0</t>
  </si>
  <si>
    <t>INSTALAÇÃO DA OBRA/ADMINISTRAÇÃO</t>
  </si>
  <si>
    <t>1.1</t>
  </si>
  <si>
    <t>UND</t>
  </si>
  <si>
    <t>2.0</t>
  </si>
  <si>
    <t>FUNDAÇÕES (est. Bloc.baldr.piso.)</t>
  </si>
  <si>
    <t>2.1</t>
  </si>
  <si>
    <t>PERFURAÇÃO DE ESTACA BROCA A TRADO MANUAL D =
200 MM</t>
  </si>
  <si>
    <t>M</t>
  </si>
  <si>
    <t>2.2</t>
  </si>
  <si>
    <t>FORNECIMENTO E LANÇAMENTO DE CONCRETO ESTRUTURAL VIRADO EM OBRA FCK &gt;= 25, MPA, BRITA 1 E 2 EM FUNDAÇÃO, PARA AS BROCAS MANUAIS/FUNDAÇÃO VIGAS E PELARES</t>
  </si>
  <si>
    <t>M³</t>
  </si>
  <si>
    <t>2.3</t>
  </si>
  <si>
    <t>CORTE, DOBRA E ARMAÇÃO DE AÇO CA-50/60</t>
  </si>
  <si>
    <t>Kg</t>
  </si>
  <si>
    <t>2.4</t>
  </si>
  <si>
    <t>FORMA E DESFORMA EM TÁBUAS DE PINHO (3X)</t>
  </si>
  <si>
    <t>M²</t>
  </si>
  <si>
    <t>2.5</t>
  </si>
  <si>
    <t>ATERRO COMPACTADO MANUAL, COM SOQUETE</t>
  </si>
  <si>
    <t>2.6</t>
  </si>
  <si>
    <t>CONCRETO ESTRUTURAL VIRADO EM OBRA FCK &gt;= 25,0 MPA, BRITA 1 E 2, LANÇADO</t>
  </si>
  <si>
    <t>2.7</t>
  </si>
  <si>
    <t>3.0</t>
  </si>
  <si>
    <t>DEMOLIÇÃO DE PISO E ALVENARIA PSF2</t>
  </si>
  <si>
    <t>3.1</t>
  </si>
  <si>
    <t>3.2</t>
  </si>
  <si>
    <t>3.3</t>
  </si>
  <si>
    <t>ALVENARIA DE VEDAÇÃO COM TIJOLO CERÂMICO LAMINADO, 18 FUROS, ESP. 11CM, COM ACABAMENTO APARENTE, INCLUSIVE ARGAMASSA PARA ASSENTAMENTO</t>
  </si>
  <si>
    <t>3.4</t>
  </si>
  <si>
    <t>3.5</t>
  </si>
  <si>
    <t>REBOCO COM ARGAMASSA, TRAÇO 1:2:8 (CIMENTO, CAL E AREIA), ESP. 20MM, APLICAÇÃO MANUAL, PREPARO MECÂNICO</t>
  </si>
  <si>
    <t>4.0</t>
  </si>
  <si>
    <t>REVESTIMENTO INTERNO-CONTRA PISO E PISO</t>
  </si>
  <si>
    <t>4.1</t>
  </si>
  <si>
    <t>M2</t>
  </si>
  <si>
    <t>4.2</t>
  </si>
  <si>
    <t>4.3</t>
  </si>
  <si>
    <t>RODAPÉ COM REVESTIMENTO EM CERÂMICA ESMALTADA COMERCIAL, ALTURA 10CM, PEI IV, ASSENTAMENTO COM ARGAMASSA INDUSTRIALIZADA, INCLUSIVE REJUNTAMENTO</t>
  </si>
  <si>
    <t>4.4</t>
  </si>
  <si>
    <t>SOLEIRA DE GRANITO CINZA ANDORINHA E = 3 CM PORTAS   E JANELAS DA RECEPÇÃO</t>
  </si>
  <si>
    <t>5.0</t>
  </si>
  <si>
    <t>PINTURA INTERNA E EXTERNA</t>
  </si>
  <si>
    <t>5.1</t>
  </si>
  <si>
    <t>5.2</t>
  </si>
  <si>
    <t>5.3</t>
  </si>
  <si>
    <t>5.4</t>
  </si>
  <si>
    <t>5.5</t>
  </si>
  <si>
    <t>5.6</t>
  </si>
  <si>
    <t>6.0</t>
  </si>
  <si>
    <t xml:space="preserve"> ESQUADRIAS </t>
  </si>
  <si>
    <t>6.2</t>
  </si>
  <si>
    <t>6.3</t>
  </si>
  <si>
    <t>6.4</t>
  </si>
  <si>
    <t>FORNECIMENTO E ASSENTAMENTO DE GRADE FIXA DE FERRO, PARA PROTEÇÃO DE JANELAS</t>
  </si>
  <si>
    <t>6.5</t>
  </si>
  <si>
    <t>7.0</t>
  </si>
  <si>
    <t xml:space="preserve">AGUA  ESGOTO E ELETRICA </t>
  </si>
  <si>
    <t>7.1</t>
  </si>
  <si>
    <t>7.2</t>
  </si>
  <si>
    <t>7.3</t>
  </si>
  <si>
    <t>7.4</t>
  </si>
  <si>
    <t>7.5</t>
  </si>
  <si>
    <t>7.6</t>
  </si>
  <si>
    <t>7.7</t>
  </si>
  <si>
    <t>7.8</t>
  </si>
  <si>
    <t>7.9</t>
  </si>
  <si>
    <t>7.10</t>
  </si>
  <si>
    <t>8.0</t>
  </si>
  <si>
    <t xml:space="preserve">COBERTURA METALICA </t>
  </si>
  <si>
    <t>8.1</t>
  </si>
  <si>
    <t>8.2</t>
  </si>
  <si>
    <t>8.3</t>
  </si>
  <si>
    <t>FORRO EM PVC BRANCO DE L = 20 CM</t>
  </si>
  <si>
    <t>8.4</t>
  </si>
  <si>
    <t xml:space="preserve">CALHA DE CHAPA GALVANIZADA Nº. 22 GSG, DESENVOLVIMENTO = 40 </t>
  </si>
  <si>
    <t>8.5</t>
  </si>
  <si>
    <t>CONDUTOR DE AP DO TELHADO EM TUBO PVC ESGOTO, INCLUSIVE CONEXÕES E SUPORTES, 100 MM</t>
  </si>
  <si>
    <t>8.6</t>
  </si>
  <si>
    <t>9.0</t>
  </si>
  <si>
    <t>RAMPA - ACESSO</t>
  </si>
  <si>
    <t>9.1</t>
  </si>
  <si>
    <t>9.2</t>
  </si>
  <si>
    <t>9.3</t>
  </si>
  <si>
    <t>9.4</t>
  </si>
  <si>
    <t>9.5</t>
  </si>
  <si>
    <t>9.6</t>
  </si>
  <si>
    <t>9.7</t>
  </si>
  <si>
    <t>9.8</t>
  </si>
  <si>
    <t>9.9</t>
  </si>
  <si>
    <t>9.10</t>
  </si>
  <si>
    <t>9.11</t>
  </si>
  <si>
    <t>9.12</t>
  </si>
  <si>
    <t>BLOCO B</t>
  </si>
  <si>
    <t>10.0</t>
  </si>
  <si>
    <t>ALVENARIA - RECUPERAR</t>
  </si>
  <si>
    <t>10.1</t>
  </si>
  <si>
    <t>10.2</t>
  </si>
  <si>
    <t>10.3</t>
  </si>
  <si>
    <t>11.0</t>
  </si>
  <si>
    <t>11.1</t>
  </si>
  <si>
    <t>11.2</t>
  </si>
  <si>
    <t>11.3</t>
  </si>
  <si>
    <t>11.4</t>
  </si>
  <si>
    <t>12.0</t>
  </si>
  <si>
    <t>12.1</t>
  </si>
  <si>
    <t>REVESTIMENTO COM PORCELANATO APLICADO EM PISO, ACABAMENTO POLÍDO, AMBIENTE INTERNO, PADRÃO EXTRA, BORDA RETIFICADA, DIMENSÃO DA PEÇA (60X60CM), ASSENTAMENTO COM ARGAMASSA INDUSTRIALIZADA, INCLUSIVE REJUNTAMENTO</t>
  </si>
  <si>
    <t>12.2</t>
  </si>
  <si>
    <t>12.3</t>
  </si>
  <si>
    <t>12.4</t>
  </si>
  <si>
    <t>SOLEIRA DE GRANITO CINZA ANDORINHA E = 3 CM E HALL DE ENTRADA</t>
  </si>
  <si>
    <t>13.0</t>
  </si>
  <si>
    <t>13.1</t>
  </si>
  <si>
    <t>13.2</t>
  </si>
  <si>
    <t>13.3</t>
  </si>
  <si>
    <t>13.4</t>
  </si>
  <si>
    <t>13.5</t>
  </si>
  <si>
    <t>13.6</t>
  </si>
  <si>
    <t>13.7</t>
  </si>
  <si>
    <t>14.0</t>
  </si>
  <si>
    <t>14.1</t>
  </si>
  <si>
    <t>14.2</t>
  </si>
  <si>
    <t>14.3</t>
  </si>
  <si>
    <t>14.4</t>
  </si>
  <si>
    <t>15.0</t>
  </si>
  <si>
    <t>15.1</t>
  </si>
  <si>
    <t>15.2</t>
  </si>
  <si>
    <t>15.3</t>
  </si>
  <si>
    <t>15.4</t>
  </si>
  <si>
    <t>15.5</t>
  </si>
  <si>
    <t>15.6</t>
  </si>
  <si>
    <t>15.7</t>
  </si>
  <si>
    <t>15.8</t>
  </si>
  <si>
    <t>16.0</t>
  </si>
  <si>
    <t xml:space="preserve">MANUTENÇÃO/COBERTURA METALICA </t>
  </si>
  <si>
    <t>16.1</t>
  </si>
  <si>
    <t>16.2</t>
  </si>
  <si>
    <t>BLOCO C</t>
  </si>
  <si>
    <t>17.0</t>
  </si>
  <si>
    <t>17.1</t>
  </si>
  <si>
    <t>17.2</t>
  </si>
  <si>
    <t>17.3</t>
  </si>
  <si>
    <t>18.0</t>
  </si>
  <si>
    <t>REVESTIMENTO</t>
  </si>
  <si>
    <t>18.1</t>
  </si>
  <si>
    <t>18.2</t>
  </si>
  <si>
    <t>18.3</t>
  </si>
  <si>
    <t>18.4</t>
  </si>
  <si>
    <t>SOLEIRA DE GRANITO CINZA ANDORINHA E = 3 CM PORTAS E HALL DE ENTRADA</t>
  </si>
  <si>
    <t>19.0</t>
  </si>
  <si>
    <t>19.1</t>
  </si>
  <si>
    <t>19.2</t>
  </si>
  <si>
    <t>19.3</t>
  </si>
  <si>
    <t>19.4</t>
  </si>
  <si>
    <t>19.5</t>
  </si>
  <si>
    <t>19.6</t>
  </si>
  <si>
    <t>19.7</t>
  </si>
  <si>
    <t>20.0</t>
  </si>
  <si>
    <t>20.1</t>
  </si>
  <si>
    <t>20.2</t>
  </si>
  <si>
    <t>20.3</t>
  </si>
  <si>
    <t>21.0</t>
  </si>
  <si>
    <t>21.1</t>
  </si>
  <si>
    <t>21.2</t>
  </si>
  <si>
    <t>21.3</t>
  </si>
  <si>
    <t>21.4</t>
  </si>
  <si>
    <t>22.0</t>
  </si>
  <si>
    <t>22.1</t>
  </si>
  <si>
    <t>BLOCO D</t>
  </si>
  <si>
    <t>23.0</t>
  </si>
  <si>
    <t>23.1</t>
  </si>
  <si>
    <t>23.2</t>
  </si>
  <si>
    <t>24.0</t>
  </si>
  <si>
    <t>24.1</t>
  </si>
  <si>
    <t>24.2</t>
  </si>
  <si>
    <t>24.3</t>
  </si>
  <si>
    <t>24.4</t>
  </si>
  <si>
    <t>SOLEIRA DE GRANITO CINZA ANDORINHA E = 3 CM</t>
  </si>
  <si>
    <t>25.0</t>
  </si>
  <si>
    <t>25.1</t>
  </si>
  <si>
    <t>25.2</t>
  </si>
  <si>
    <t>25.3</t>
  </si>
  <si>
    <t>25.4</t>
  </si>
  <si>
    <t>25.5</t>
  </si>
  <si>
    <t>25.6</t>
  </si>
  <si>
    <t>25.7</t>
  </si>
  <si>
    <t>26.0</t>
  </si>
  <si>
    <t>26.1</t>
  </si>
  <si>
    <t>27.0</t>
  </si>
  <si>
    <t>27.1</t>
  </si>
  <si>
    <t>27.2</t>
  </si>
  <si>
    <t>27.3</t>
  </si>
  <si>
    <t>27.4</t>
  </si>
  <si>
    <t>BLOCO E-TEATRO</t>
  </si>
  <si>
    <t>28.0</t>
  </si>
  <si>
    <t xml:space="preserve">DEMOLIÇÃO DE PISO E ALVENARIA </t>
  </si>
  <si>
    <t>28.1</t>
  </si>
  <si>
    <t>28.2</t>
  </si>
  <si>
    <t>28.3</t>
  </si>
  <si>
    <t>28.4</t>
  </si>
  <si>
    <t>28.5</t>
  </si>
  <si>
    <t>28.6</t>
  </si>
  <si>
    <t>CONCRETO ESTRUTURAL VIRADO EM OBRA FCK &gt;= 25,0 MPA, BRITA 1 E 2, LANÇADO PISO</t>
  </si>
  <si>
    <t>28.7</t>
  </si>
  <si>
    <t>29.0</t>
  </si>
  <si>
    <t>29.1</t>
  </si>
  <si>
    <t>29.2</t>
  </si>
  <si>
    <t>29.3</t>
  </si>
  <si>
    <t>ML</t>
  </si>
  <si>
    <t>29.4</t>
  </si>
  <si>
    <t>30.0</t>
  </si>
  <si>
    <t>30.1</t>
  </si>
  <si>
    <t>30.2</t>
  </si>
  <si>
    <t>30.3</t>
  </si>
  <si>
    <t>30.4</t>
  </si>
  <si>
    <t>30.5</t>
  </si>
  <si>
    <t>30.6</t>
  </si>
  <si>
    <t>PINTURA ESMALTE EM ESQUADRIA DE MADEIRA, DUAS (2) DEMÃOS, INCLUSIVE UMA (1) DEMÃO DE FUNDO NIVELADOR, EXCLUSIVE MASSA A ÓLEO</t>
  </si>
  <si>
    <t>31.0</t>
  </si>
  <si>
    <t>31.1</t>
  </si>
  <si>
    <t>31.2</t>
  </si>
  <si>
    <t>31.3</t>
  </si>
  <si>
    <t>32.0</t>
  </si>
  <si>
    <t>32.1</t>
  </si>
  <si>
    <t>32.2</t>
  </si>
  <si>
    <t>32.3</t>
  </si>
  <si>
    <t>32.4</t>
  </si>
  <si>
    <t>33.0</t>
  </si>
  <si>
    <t>33.1</t>
  </si>
  <si>
    <t xml:space="preserve">BLOCO   F   -   FISIOTERAPIA </t>
  </si>
  <si>
    <t>34.0</t>
  </si>
  <si>
    <t>34.1</t>
  </si>
  <si>
    <t>34.2</t>
  </si>
  <si>
    <t>34.3</t>
  </si>
  <si>
    <t>34.4</t>
  </si>
  <si>
    <t>34.5</t>
  </si>
  <si>
    <t>34.6</t>
  </si>
  <si>
    <t>34.7</t>
  </si>
  <si>
    <t>34.8</t>
  </si>
  <si>
    <t>34.9</t>
  </si>
  <si>
    <t>35.0</t>
  </si>
  <si>
    <t>REVESTIMENTO INTERNO - PISO</t>
  </si>
  <si>
    <t>35.1</t>
  </si>
  <si>
    <t>35.2</t>
  </si>
  <si>
    <t>35.3</t>
  </si>
  <si>
    <t>35.4</t>
  </si>
  <si>
    <t>35.5</t>
  </si>
  <si>
    <t>36.0</t>
  </si>
  <si>
    <t>36.1</t>
  </si>
  <si>
    <t>36.2</t>
  </si>
  <si>
    <t>36.3</t>
  </si>
  <si>
    <t>36.4</t>
  </si>
  <si>
    <t>36.5</t>
  </si>
  <si>
    <t>36.6</t>
  </si>
  <si>
    <t xml:space="preserve">PINTURA ESMALTE EM ESQUADRIA DE MADEIRA, DUAS (2) DEMÃOS, INCLUSIVE UMA (1) DEMÃO DE FUNDO NIVELADOR, EXCLUSIVE MASSA A ÓLEO </t>
  </si>
  <si>
    <t>37.0</t>
  </si>
  <si>
    <t>37.1</t>
  </si>
  <si>
    <t>37.2</t>
  </si>
  <si>
    <t>37.3</t>
  </si>
  <si>
    <t>37.4</t>
  </si>
  <si>
    <t>38.0</t>
  </si>
  <si>
    <t>38.1</t>
  </si>
  <si>
    <t>38.2</t>
  </si>
  <si>
    <t>38.3</t>
  </si>
  <si>
    <t>39.0</t>
  </si>
  <si>
    <t>39.1</t>
  </si>
  <si>
    <t>39.2</t>
  </si>
  <si>
    <t>39.3</t>
  </si>
  <si>
    <t>39.4</t>
  </si>
  <si>
    <t>39.5</t>
  </si>
  <si>
    <t>Total com B.D.I.</t>
  </si>
  <si>
    <t>B.D.I.</t>
  </si>
  <si>
    <t>CONCRETO ESTRUTURAL VIRADO EM OBRA FCK &gt;= 25,0 MPA, BRITA 1 E 2, LANÇADO - PISO</t>
  </si>
  <si>
    <t>CONJUNTO DE 1 TOMADA + 1 INTERRUPTOR COM PLACA</t>
  </si>
  <si>
    <t>CJ</t>
  </si>
  <si>
    <t>TOMADA SIMPLES - 2P + T - 10A COM PLACA</t>
  </si>
  <si>
    <t xml:space="preserve"> ELETRICA GERAL</t>
  </si>
  <si>
    <t>ENGENHEIRO/ARQUITETO JÚNIOR</t>
  </si>
  <si>
    <t>H</t>
  </si>
  <si>
    <t>Total  sem  B.D.I.</t>
  </si>
  <si>
    <t>5.7</t>
  </si>
  <si>
    <t>8.7</t>
  </si>
  <si>
    <t>36.7</t>
  </si>
  <si>
    <t>38.4</t>
  </si>
  <si>
    <t>38.5</t>
  </si>
  <si>
    <t>38.6</t>
  </si>
  <si>
    <t>38.7</t>
  </si>
  <si>
    <t>38.8</t>
  </si>
  <si>
    <t>25,10%</t>
  </si>
  <si>
    <t>FORNECIMENTO E COLOCAÇÃO DE PLACAS DE OBRAS EM CHAPA GALVANIZADA (4,00 X 2,00 M ) SÃO CONFECCIONADAS EM CHAPA GALVANIZADA 26. AS CHAPAS SERÃO AFIXADAS COM REBITES 410 E PARAFUSOS 3/8, EM UMA ESTRUTURA METÁLICA COM VIGA U 2" ENRIJECIDA E METALON 20MMX20MM,334</t>
  </si>
  <si>
    <r>
      <t xml:space="preserve">Prefeitura Municipal de  Santa Rita do sapucai - </t>
    </r>
    <r>
      <rPr>
        <b/>
        <i/>
        <sz val="10"/>
        <color rgb="FF000000"/>
        <rFont val="Book Antiqua"/>
        <family val="1"/>
      </rPr>
      <t>CNPJ 181928980001</t>
    </r>
  </si>
  <si>
    <r>
      <t>CONTRAPISO DESEMPENADO COM ARGAMASSA, TRAÇO 1:3 (CIMENTO E AREIA), ESP. 30MM</t>
    </r>
    <r>
      <rPr>
        <b/>
        <sz val="9"/>
        <color rgb="FF000000"/>
        <rFont val="Book Antiqua"/>
        <family val="1"/>
      </rPr>
      <t xml:space="preserve">S </t>
    </r>
  </si>
  <si>
    <r>
      <t>DEMOLIÇÃO DE ALVENARIA DE TIJOLO CERÂMICO SEM APROVEITAMENTO DO MATERIAL, INCLUSIVE AFASTAMENTO</t>
    </r>
    <r>
      <rPr>
        <b/>
        <sz val="9"/>
        <color rgb="FF000000"/>
        <rFont val="Book Antiqua"/>
        <family val="1"/>
      </rPr>
      <t xml:space="preserve"> ( VAOS DE PORTAS E VITROS e PAREDES) </t>
    </r>
  </si>
  <si>
    <r>
      <t xml:space="preserve">ALVENARIA ESTRUTURAL COM BLOCO DE CONCRETO, ESP. 14CM, (FBK 4,5MPA), PARA REVESTIMENTO, INCLUSIVE ARGAMASSA PARA ASSENTAMENTO </t>
    </r>
    <r>
      <rPr>
        <b/>
        <sz val="9"/>
        <color rgb="FF000000"/>
        <rFont val="Book Antiqua"/>
        <family val="1"/>
      </rPr>
      <t>(recepção nova</t>
    </r>
    <r>
      <rPr>
        <sz val="9"/>
        <color rgb="FF000000"/>
        <rFont val="Book Antiqua"/>
        <family val="1"/>
      </rPr>
      <t>)</t>
    </r>
  </si>
  <si>
    <r>
      <t>REVESTIMENTO COM PORCELANATO APLICADO EM PISO, ACABAMENTO POLÍDO, AMBIENTE INTERNO, PADRÃO EXTRA, BORDA RETIFICADA, DIMENSÃO DA PEÇA (60X60CM), ASSENTAMENTO COM ARGAMASSA INDUSTRIALIZADA, INCLUSIVE REJUNTAMENTO+</t>
    </r>
    <r>
      <rPr>
        <b/>
        <sz val="9"/>
        <color rgb="FF000000"/>
        <rFont val="Book Antiqua"/>
        <family val="1"/>
      </rPr>
      <t xml:space="preserve"> comodo embaixo</t>
    </r>
  </si>
  <si>
    <r>
      <t>PINTURA LÁTEX PVA, EM TETOS, 2 DEMÃOS SEM MASSA CORRIDA, EXCLUSIVE FUNDO SELADOR</t>
    </r>
    <r>
      <rPr>
        <b/>
        <sz val="9"/>
        <color rgb="FF000000"/>
        <rFont val="Book Antiqua"/>
        <family val="1"/>
      </rPr>
      <t xml:space="preserve"> (TETO)</t>
    </r>
  </si>
  <si>
    <r>
      <t>PINTURA ACRÍLICA, EM PAREDES, 2 DEMÃOS SEM MASSA CORRIDA, EXCLUSIVE FUNDO SELADOR</t>
    </r>
    <r>
      <rPr>
        <b/>
        <sz val="9"/>
        <color rgb="FF000000"/>
        <rFont val="Book Antiqua"/>
        <family val="1"/>
      </rPr>
      <t xml:space="preserve"> (INTERNA) 1/2P</t>
    </r>
  </si>
  <si>
    <r>
      <t xml:space="preserve">PINTURA ACRÍLICA, EM PAREDES, 2 DEMÃOS SEM MASSA CORRIDA, EXCLUSIVE FUNDO SELADOR </t>
    </r>
    <r>
      <rPr>
        <b/>
        <sz val="9"/>
        <color rgb="FF000000"/>
        <rFont val="Book Antiqua"/>
        <family val="1"/>
      </rPr>
      <t>(EXTERNA)</t>
    </r>
  </si>
  <si>
    <r>
      <t xml:space="preserve">PORTÃO DE GRADE COLOCADO COM CADEADO - </t>
    </r>
    <r>
      <rPr>
        <b/>
        <sz val="9"/>
        <color rgb="FF000000"/>
        <rFont val="Book Antiqua"/>
        <family val="1"/>
      </rPr>
      <t>PORTAO FRONTAL DE CORRER</t>
    </r>
  </si>
  <si>
    <r>
      <t xml:space="preserve">PINTURA </t>
    </r>
    <r>
      <rPr>
        <b/>
        <sz val="9"/>
        <color rgb="FF000000"/>
        <rFont val="Book Antiqua"/>
        <family val="1"/>
      </rPr>
      <t>ACRÍLICA</t>
    </r>
    <r>
      <rPr>
        <sz val="9"/>
        <color rgb="FF000000"/>
        <rFont val="Book Antiqua"/>
        <family val="1"/>
      </rPr>
      <t>, EM PAREDES, 2 DEMÃOS SEM MASSA CORRIDA, EXCLUSIVE FUNDO SELADOR</t>
    </r>
    <r>
      <rPr>
        <b/>
        <sz val="9"/>
        <color rgb="FF000000"/>
        <rFont val="Book Antiqua"/>
        <family val="1"/>
      </rPr>
      <t xml:space="preserve"> INTERNA 1/2P</t>
    </r>
  </si>
  <si>
    <r>
      <t>PINTURA ESMALTE EM ESQUADRIA DE MADEIRA, DUAS (2) DEMÃOS, INCLUSIVE UMA (1) DEMÃO DE FUNDO NIVELADOR, EXCLUSIVE MASSA A ÓLEO</t>
    </r>
    <r>
      <rPr>
        <b/>
        <sz val="9"/>
        <color rgb="FF000000"/>
        <rFont val="Book Antiqua"/>
        <family val="1"/>
      </rPr>
      <t xml:space="preserve"> Portas</t>
    </r>
  </si>
  <si>
    <r>
      <t xml:space="preserve">DEMOLIÇÃO DE ALVENARIA DE TIJOLO CERÂMICO SEM APROVEITAMENTO DO MATERIAL, INCLUSIVE AFASTAMENTO </t>
    </r>
    <r>
      <rPr>
        <b/>
        <sz val="9"/>
        <color rgb="FF000000"/>
        <rFont val="Book Antiqua"/>
        <family val="1"/>
      </rPr>
      <t xml:space="preserve"> PAREDES </t>
    </r>
  </si>
  <si>
    <r>
      <t xml:space="preserve">PINTURA </t>
    </r>
    <r>
      <rPr>
        <b/>
        <sz val="9"/>
        <color rgb="FF000000"/>
        <rFont val="Book Antiqua"/>
        <family val="1"/>
      </rPr>
      <t>ACRÍLICA</t>
    </r>
    <r>
      <rPr>
        <sz val="9"/>
        <color rgb="FF000000"/>
        <rFont val="Book Antiqua"/>
        <family val="1"/>
      </rPr>
      <t>, EM PAREDES, 2 DEMÃOS SEM MASSA CORRIDA, EXCLUSIVE FUNDO SELADOR</t>
    </r>
    <r>
      <rPr>
        <b/>
        <sz val="9"/>
        <color rgb="FF000000"/>
        <rFont val="Book Antiqua"/>
        <family val="1"/>
      </rPr>
      <t xml:space="preserve"> (INTERNA)</t>
    </r>
  </si>
  <si>
    <r>
      <t>DEMOLIÇÃO DE PAVIMENTO DE CONCRETO (EXECUÇÃO,INCLUINDO A REMOÇÃO DO MATERIAL DEMOLIDO)</t>
    </r>
    <r>
      <rPr>
        <b/>
        <sz val="9"/>
        <color rgb="FF000000"/>
        <rFont val="Book Antiqua"/>
        <family val="1"/>
      </rPr>
      <t xml:space="preserve"> ANFE-TEATRO</t>
    </r>
  </si>
  <si>
    <r>
      <t xml:space="preserve">FORNECIMENTO E LANÇAMENTO DE CONCRETO ESTRUTURAL VIRADO EM OBRA FCK &gt;= 25, MPA, BRITA 1 E 2 EM FUNDAÇÃO, PARA AS </t>
    </r>
    <r>
      <rPr>
        <b/>
        <sz val="9"/>
        <color rgb="FF000000"/>
        <rFont val="Book Antiqua"/>
        <family val="1"/>
      </rPr>
      <t>BROCAS  E PILARETES PALCO</t>
    </r>
  </si>
  <si>
    <r>
      <t xml:space="preserve">CORTE, DOBRA E ARMAÇÃO DE AÇO CA-50/60 </t>
    </r>
    <r>
      <rPr>
        <b/>
        <sz val="9"/>
        <color rgb="FF000000"/>
        <rFont val="Book Antiqua"/>
        <family val="1"/>
      </rPr>
      <t>MALHAS PISO  E PILARETES PALCO</t>
    </r>
  </si>
  <si>
    <r>
      <t xml:space="preserve">SOLEIRA DE GRANITO CINZA ANDORINHA E = 3 CM </t>
    </r>
    <r>
      <rPr>
        <b/>
        <sz val="9"/>
        <color rgb="FF000000"/>
        <rFont val="Book Antiqua"/>
        <family val="1"/>
      </rPr>
      <t>PORTAS E SLOLEIRA DO PALCO</t>
    </r>
  </si>
  <si>
    <r>
      <t xml:space="preserve">PINTURA ESMALTE EM SUPERFÍCIE DE CONCRETO/ALVENARIA, DUAS(2) DEMÃOS, EXCLUSIVE SELADOR ACRÍLICO E MASSA
ACRÍLICA/CORRIDA (PVA) </t>
    </r>
    <r>
      <rPr>
        <b/>
        <sz val="9"/>
        <color rgb="FF000000"/>
        <rFont val="Book Antiqua"/>
        <family val="1"/>
      </rPr>
      <t>INTERNA 1/2P</t>
    </r>
  </si>
  <si>
    <r>
      <t xml:space="preserve">REMOÇÃO DE PORTA OU JANELA METÁLICA, INCLUSIVE  AFASTAMENTO </t>
    </r>
    <r>
      <rPr>
        <b/>
        <sz val="9"/>
        <color rgb="FF000000"/>
        <rFont val="Book Antiqua"/>
        <family val="1"/>
      </rPr>
      <t>PORTAS DOS WC E PORTA FRONTAL</t>
    </r>
  </si>
  <si>
    <r>
      <t xml:space="preserve">PONTO DE LUZ EMBUTIDO, INCLUINDO ELETRODUTO DE PVC RÍGIDO E CAIXA COM ESPELHO </t>
    </r>
    <r>
      <rPr>
        <b/>
        <sz val="9"/>
        <color rgb="FF000000"/>
        <rFont val="Book Antiqua"/>
        <family val="1"/>
      </rPr>
      <t>EMCIMA DO PALCO</t>
    </r>
  </si>
  <si>
    <r>
      <t>DEMOLIÇÃO DE ALVENARIA DE TIJOLO CERÂMICO SEM APROVEITAMENTO DO MATERIAL, INCLUSIVE AFASTAMENTO</t>
    </r>
    <r>
      <rPr>
        <b/>
        <sz val="9"/>
        <color rgb="FF000000"/>
        <rFont val="Book Antiqua"/>
        <family val="1"/>
      </rPr>
      <t xml:space="preserve"> ( VAOS DE PORTAS E VITROS e PAREDES  DO BANHEIRO) </t>
    </r>
  </si>
  <si>
    <r>
      <t xml:space="preserve">FORNECIMENTO E LANÇAMENTO DE CONCRETO ESTRUTURAL VIRADO EM OBRA FCK &gt;= 25, MPA, BRITA 1 E 2 EM FUNDAÇÃO, PARA AS </t>
    </r>
    <r>
      <rPr>
        <b/>
        <sz val="9"/>
        <color rgb="FF000000"/>
        <rFont val="Book Antiqua"/>
        <family val="1"/>
      </rPr>
      <t>AREA FRONTAL COBERTA</t>
    </r>
  </si>
  <si>
    <r>
      <t>CONTRAPISO DESEMPENADO COM ARGAMASSA, TRAÇO 1:3 (CIMENTO E AREIA), ESP. 30MM</t>
    </r>
    <r>
      <rPr>
        <b/>
        <sz val="9"/>
        <color rgb="FF000000"/>
        <rFont val="Book Antiqua"/>
        <family val="1"/>
      </rPr>
      <t xml:space="preserve">S AREA COBERTA </t>
    </r>
  </si>
  <si>
    <r>
      <t xml:space="preserve">SOLEIRA DE GRANITO CINZA ANDORINHA E = 3 CM </t>
    </r>
    <r>
      <rPr>
        <b/>
        <sz val="9"/>
        <color rgb="FF000000"/>
        <rFont val="Book Antiqua"/>
        <family val="1"/>
      </rPr>
      <t>PORTAS</t>
    </r>
  </si>
  <si>
    <r>
      <t xml:space="preserve">REMOÇÃO DE PORTA OU JANELA METÁLICA, INCLUSIVE  AFASTAMENTO </t>
    </r>
    <r>
      <rPr>
        <b/>
        <sz val="9"/>
        <color rgb="FF000000"/>
        <rFont val="Book Antiqua"/>
        <family val="1"/>
      </rPr>
      <t xml:space="preserve">PORTAS DOS WC ACESSIVEL E PORTA FRONTAL </t>
    </r>
  </si>
  <si>
    <r>
      <t xml:space="preserve">PONTO DE LUZ EMBUTIDO, INCLUINDO ELETRODUTO DE PVC RÍGIDO E CAIXA COM ESPELHO </t>
    </r>
    <r>
      <rPr>
        <b/>
        <sz val="9"/>
        <color rgb="FF000000"/>
        <rFont val="Book Antiqua"/>
        <family val="1"/>
      </rPr>
      <t xml:space="preserve">WC RECEPÇÃO VARANDA </t>
    </r>
  </si>
  <si>
    <r>
      <t>39</t>
    </r>
    <r>
      <rPr>
        <b/>
        <i/>
        <sz val="9"/>
        <color rgb="FF000000"/>
        <rFont val="Book Antiqua"/>
        <family val="1"/>
      </rPr>
      <t>.6</t>
    </r>
  </si>
  <si>
    <t>FORNECIMENTO E LANÇAMENTO DE CONCRETO ESTRUTURAL VIRADO EM OBRA FCK &gt;= 25, MPA, BRITA 1 E 2 EM FUNDAÇÃO, PARA AS BROCAS ANUAIS/FUNDAÇÃO VIGAS E PELARES</t>
  </si>
  <si>
    <t>CHAPISCO DE CIMENTO E AREIA, TRAÇO 1:3 (EXECUÇÃO,
INCLUINDO O FORNECIMENTO E TRANSPORTE DE TODOS OS MATERIAIS</t>
  </si>
  <si>
    <t>DEMOLIÇÃO DE RODAPÉ EM GERAL, INCLUSIVE ARGAMASSA DE ASSENTAMENTO</t>
  </si>
  <si>
    <r>
      <t>PINTURA ESMALTE EM SUPERFÍCIE DE CONCRETO/ALVENARIA, DUAS(2) DEMÃOS, EXCLUSIVE SELADOR ACRÍLICO E MASSA ACRÍLICA/CORRIDA (PVA)</t>
    </r>
    <r>
      <rPr>
        <b/>
        <sz val="9"/>
        <color rgb="FF000000"/>
        <rFont val="Book Antiqua"/>
        <family val="1"/>
      </rPr>
      <t>(INTERNA) 1/2P</t>
    </r>
  </si>
  <si>
    <t>PINTURA ESMALTE EM ESQUADRIAS DE FERRO, DUAS (2) DEMÃOS, INCLUSIVE UMA (1) DEMÃO DE FUNDO ANTICORROSIVO</t>
  </si>
  <si>
    <r>
      <t xml:space="preserve">EMASSAMENTO EM PAREDE COM MASSA CORRIDA (PVA), DUAS (2) DEMÃOS, INCLUSIVE LIXAMENTO PARA PINTURA </t>
    </r>
    <r>
      <rPr>
        <b/>
        <sz val="9"/>
        <color rgb="FF000000"/>
        <rFont val="Book Antiqua"/>
        <family val="1"/>
      </rPr>
      <t>REPAROS, CORREDOR+TETO E RECEPÇÃO NOVA</t>
    </r>
  </si>
  <si>
    <t>PORTA DE ABRIR, MADEIRA DE LEI PRANCHETA PARA PINTURA COMPLETA 80 X 210 CM,COM FERRAGENS EM FERRO LATONADO</t>
  </si>
  <si>
    <t>FORNECIMENTO E ASSENTAMENTO DE JANELA BASCULANTE DE FERRO</t>
  </si>
  <si>
    <r>
      <t xml:space="preserve">VIDRO TEMPERADO INCOLOR, ESP. 10MM, INCLUSIVE FIXAÇÃO E VEDAÇÃO COM GUARNIÇÃO/GAXETA DE BORRACHA NEOPRENE, FORNECIMENTO E INSTALAÇÃO, EXCLUSIVE CAIXILHO/PERFIL  </t>
    </r>
    <r>
      <rPr>
        <b/>
        <sz val="9"/>
        <color rgb="FF000000"/>
        <rFont val="Book Antiqua"/>
        <family val="1"/>
      </rPr>
      <t>janelas e porta frontal</t>
    </r>
  </si>
  <si>
    <t>REMOÇÃO DE LOUÇAS (LAVATÓRIO, BANHEIRA, PIA, VASO SANITÁRIO, TANQUE</t>
  </si>
  <si>
    <t>PONTO DE ESGOTO, INCLUINDO TUBO DE PVC RÍGIDO SOLDÁVEL DE 40 MM E CONEXÕES (LAVATÓRIOS, MICTÓRIOS, RALOS SIFONADOS, ETC.)</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</si>
  <si>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</si>
  <si>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PONTO DE ÁGUA FRIA EMBUTIDO, INCLUINDO TUBO DE PVC RÍGIDO ROSCÁVEL E CONEXÕES</t>
  </si>
  <si>
    <t>TORNEIRA METÁLICA PARA LAVATÓRIO, ACABAMENTO
CROMADO, COM AREJADOR, APLICAÇÃO DE MESA, INCLUSIVE ENGATE FLEXÍVEL METÁLICO, FORNECIMENTO E INSTALAÇÃO</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</si>
  <si>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</si>
  <si>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</si>
  <si>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</si>
  <si>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</si>
  <si>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SECO PARA INSTALAÇÃO DE SOM, TV, ALARME E LÓGICA, INCLUINDO ELETRODUTO DE PVC FLEXÍVEL CORRUGADO E CAIXA COM ESPELHO</t>
  </si>
  <si>
    <t>REMOÇÃO DE TELHA METÁLICA OU PVC, INCLUSIVE AFASTAMENTO E EMPILHAMENTO</t>
  </si>
  <si>
    <t>COBERTURA EM TELHA METÁLICA GALVANIZADA TRAPEZOIDAL, TIPO DUPLA TERMOACÚSTICA COM DUAS FACES TRAPEZOIDAIS, ESP. 0,43MM, PREENCHIMENTO EM POLIESTIRENO EXPANDIDO/ISOPOR COM ESP. 30MM, ACABAMENTO NATURAL, INCLUSIVE ACESSÓRIOS PARA FIXAÇÃO, FORNECIMENTO E INSTALAÇÃO</t>
  </si>
  <si>
    <r>
      <t xml:space="preserve">ESTRUTURA DE AÇO PARA COBERTURA DUAS ÁGUAS COM LANTERNIM, ESPAÇAMENTO ENTRE TESOURAS 4 M, VÃO 15 M </t>
    </r>
    <r>
      <rPr>
        <b/>
        <sz val="9"/>
        <color rgb="FF000000"/>
        <rFont val="Book Antiqua"/>
        <family val="1"/>
      </rPr>
      <t>COMPLEMENTAR A EXISTENTE</t>
    </r>
    <r>
      <rPr>
        <sz val="9"/>
        <color rgb="FF000000"/>
        <rFont val="Book Antiqua"/>
        <family val="1"/>
      </rPr>
      <t xml:space="preserve"> </t>
    </r>
  </si>
  <si>
    <t>MANUTENÇÃO COBERTURA EM TELHA METÁLICA GALVANIZADA TRAPEZOIDAL, TIPO SIMPLES, ESP. 0,50MM, ACABAMENTO NATURAL, INCLUSIVE
ACESSÓRIOS PARA FIXAÇÃO, FORNECIMENTO E INSTALAÇÃO</t>
  </si>
  <si>
    <t>CORRIMÃO DUPLO EM TUBO GALVANIZADO DIN 2440, D = 1 1/2" - FIXADO EM ALVENARIA</t>
  </si>
  <si>
    <t>COBERTURA EM TELHA METÁLICA GALVANIZADA TRAPEZOIDAL, TIPO SIMPLES, ESP. 0,50MM, ACABAMENTO NATURAL, INCLUSIVE ACESSÓRIOS PARA FIXAÇÃO, FORNECIMENTO E INSTALAÇÃO</t>
  </si>
  <si>
    <r>
      <t xml:space="preserve">ESTRUTURA DE AÇO PARA COBERTURA DUAS ÁGUAS COM LANTERNIM, ESPAÇAMENTO ENTRE TESOURAS 4 M, VÃO 15 M </t>
    </r>
    <r>
      <rPr>
        <b/>
        <sz val="9"/>
        <color rgb="FF000000"/>
        <rFont val="Book Antiqua"/>
        <family val="1"/>
      </rPr>
      <t>COMPLEMENTAR A EXISTENTE</t>
    </r>
    <r>
      <rPr>
        <sz val="9"/>
        <color rgb="FF000000"/>
        <rFont val="Book Antiqua"/>
        <family val="1"/>
      </rPr>
      <t xml:space="preserve">  </t>
    </r>
  </si>
  <si>
    <t>PINTURA ESMALTE EM ESTRUTURA DE AÇO CARBONO, DUAS (2) DEMÃOS, EXCLUSIVE FUNDO ANTICORROSIVO</t>
  </si>
  <si>
    <r>
      <t>PINTURA</t>
    </r>
    <r>
      <rPr>
        <b/>
        <sz val="9"/>
        <color rgb="FF000000"/>
        <rFont val="Book Antiqua"/>
        <family val="1"/>
      </rPr>
      <t xml:space="preserve"> ESMALTE</t>
    </r>
    <r>
      <rPr>
        <sz val="9"/>
        <color rgb="FF000000"/>
        <rFont val="Book Antiqua"/>
        <family val="1"/>
      </rPr>
      <t xml:space="preserve"> EM SUPERFÍCIE DE CONCRETO/ALVENARIA, DUAS(2) DEMÃOS, EXCLUSIVE SELADOR ACRÍLICO E MASSA ACRÍLICA/CORRIDA (PVA)</t>
    </r>
    <r>
      <rPr>
        <b/>
        <sz val="9"/>
        <color rgb="FF000000"/>
        <rFont val="Book Antiqua"/>
        <family val="1"/>
      </rPr>
      <t xml:space="preserve"> INTERNA  1/2P</t>
    </r>
  </si>
  <si>
    <r>
      <t xml:space="preserve">EMASSAMENTO EM PAREDE COM MASSA CORRIDA (PVA), DUAS (2) DEMÃOS, INCLUSIVE LIXAMENTO PARA PINTURA </t>
    </r>
    <r>
      <rPr>
        <b/>
        <sz val="9"/>
        <color rgb="FF000000"/>
        <rFont val="Book Antiqua"/>
        <family val="1"/>
      </rPr>
      <t xml:space="preserve"> CORREDOR+TETO E</t>
    </r>
    <r>
      <rPr>
        <sz val="9"/>
        <color rgb="FF000000"/>
        <rFont val="Book Antiqua"/>
        <family val="1"/>
      </rPr>
      <t xml:space="preserve"> </t>
    </r>
    <r>
      <rPr>
        <b/>
        <sz val="9"/>
        <color rgb="FF000000"/>
        <rFont val="Book Antiqua"/>
        <family val="1"/>
      </rPr>
      <t>REPAROS</t>
    </r>
  </si>
  <si>
    <t>FORNECIMENTO E ASSENTAMENTO DE JANELA BASCULANTE DE FERRO 2,00x1,00</t>
  </si>
  <si>
    <r>
      <t>VIDRO TEMPERADO INCOLOR, ESP. 10MM, INCLUSIVE FIXAÇÃO E VEDAÇÃO COM GUARNIÇÃO/GAXETA DE BORRACHA NEOPRENE, FORNECIMENTO E INSTALAÇÃO, EXCLUSIVE CAIXILHO/PERFIL</t>
    </r>
    <r>
      <rPr>
        <b/>
        <sz val="9"/>
        <color rgb="FF000000"/>
        <rFont val="Book Antiqua"/>
        <family val="1"/>
      </rPr>
      <t xml:space="preserve"> porta frontal</t>
    </r>
  </si>
  <si>
    <r>
      <t>PONTO DE ESGOTO, INCLUINDO TUBO DE PVC RÍGIDO SOLDÁVEL DE 40 MM E CONEXÕES (LAVATÓRIOS, MICTÓRIOS, RALOS SIFONADOS, ETC.)</t>
    </r>
    <r>
      <rPr>
        <b/>
        <sz val="9"/>
        <color rgb="FF000000"/>
        <rFont val="Book Antiqua"/>
        <family val="1"/>
      </rPr>
      <t xml:space="preserve"> wc frontal</t>
    </r>
  </si>
  <si>
    <r>
      <t xml:space="preserve">PONTO DE ÁGUA FRIA EMBUTIDO, INCLUINDO TUBO DE PVC RÍGIDO ROSCÁVEL E CONEXÕES </t>
    </r>
    <r>
      <rPr>
        <b/>
        <sz val="9"/>
        <color rgb="FF000000"/>
        <rFont val="Book Antiqua"/>
        <family val="1"/>
      </rPr>
      <t xml:space="preserve"> wc frontal</t>
    </r>
  </si>
  <si>
    <t>PONTO DE LUZ EMBUTIDO, INCLUINDO ELETRODUTO DE PVC RÍGIDO E CAIXA COM ESPELHO (POR UNIDADE)</t>
  </si>
  <si>
    <r>
      <t xml:space="preserve">PONTO SECO PARA INSTALAÇÃO DE SOM, TV, ALARME E LÓGICA, INCLUINDO ELETRODUTO DE PVC FLEXÍVEL CORRUGADO E CAIXA COM ESPELHO  </t>
    </r>
    <r>
      <rPr>
        <b/>
        <sz val="9"/>
        <color rgb="FF000000"/>
        <rFont val="Book Antiqua"/>
        <family val="1"/>
      </rPr>
      <t>no corredor</t>
    </r>
  </si>
  <si>
    <r>
      <t>LAVATÓRIO DE LOUÇA BRANCA COM COLUNA, TAMANHO MÉDIO, INCLUSIVE ACESSÓRIOS DE FIXAÇÃO, VÁLVULA DE ESCOAMENTO DE METAL COM ACABAMENTO CROMADO, SIFÃO DE METAL TIPO COPO COM ACABAMENTO CROMADO, FORNECIMENTO, INSTALAÇÃO E REJUNTAMENTO, EXCLUSIVE TORNEIRA E ENGATE FLEXÍVEL</t>
    </r>
    <r>
      <rPr>
        <b/>
        <sz val="9"/>
        <color rgb="FF000000"/>
        <rFont val="Book Antiqua"/>
        <family val="1"/>
      </rPr>
      <t xml:space="preserve">  wc frontal</t>
    </r>
  </si>
  <si>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</si>
  <si>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MANUTENÇÃO COBERTURA EM TELHA METÁLICA GALVANIZADA TRAPEZOIDAL, TIPO SIMPLES, ESP. 0,50MM, ACABAMENTO NATURAL, INCLUSIVE ACESSÓRIOS PARA FIXAÇÃO, FORNECIMENTO E INSTALAÇÃO</t>
  </si>
  <si>
    <r>
      <t>PINTURA</t>
    </r>
    <r>
      <rPr>
        <b/>
        <sz val="9"/>
        <color rgb="FF000000"/>
        <rFont val="Book Antiqua"/>
        <family val="1"/>
      </rPr>
      <t xml:space="preserve"> ESMALTE</t>
    </r>
    <r>
      <rPr>
        <sz val="9"/>
        <color rgb="FF000000"/>
        <rFont val="Book Antiqua"/>
        <family val="1"/>
      </rPr>
      <t xml:space="preserve"> EM SUPERFÍCIE DE CONCRETO/ALVENARIA, DUAS(2) DEMÃOS, EXCLUSIVE SELADOR ACRÍLICO E MASSA ACRÍLICA/CORRIDA (PVA)</t>
    </r>
  </si>
  <si>
    <r>
      <t xml:space="preserve">EMASSAMENTO EM PAREDE COM MASSA CORRIDA (PVA), DUAS (2) DEMÃOS, INCLUSIVE LIXAMENTO PARA PINTURA </t>
    </r>
    <r>
      <rPr>
        <b/>
        <sz val="9"/>
        <color rgb="FF000000"/>
        <rFont val="Book Antiqua"/>
        <family val="1"/>
      </rPr>
      <t xml:space="preserve"> CORREDOR E REPAROS</t>
    </r>
  </si>
  <si>
    <t>CUBA EM AÇO INOXIDÁVEL DE SOBREPOR, AISI 304, APLICAÇÃO PARA TANQUE (630X515X260MM), ASSENTAMENTO EM BANCADA, INCLUSIVE VÁLVULA DE ESCOAMENTO DE METAL COM ACABAMENTO CROMADO, SIFÃO DE METAL TIPO COPO COM ACABAMENTO CROMADO, FORNECIMENTO E INSTALAÇÃO</t>
  </si>
  <si>
    <r>
      <t>PINTURA</t>
    </r>
    <r>
      <rPr>
        <b/>
        <sz val="9"/>
        <color rgb="FF000000"/>
        <rFont val="Book Antiqua"/>
        <family val="1"/>
      </rPr>
      <t xml:space="preserve"> ESMALTE</t>
    </r>
    <r>
      <rPr>
        <sz val="9"/>
        <color rgb="FF000000"/>
        <rFont val="Book Antiqua"/>
        <family val="1"/>
      </rPr>
      <t xml:space="preserve"> EM SUPERFÍCIE DE CONCRETO/ALVENARIA, DUAS(2) DEMÃOS, EXCLUSIVE SELADOR ACRÍLICO E MASSA ACRÍLICA/CORRIDA (PVA)</t>
    </r>
    <r>
      <rPr>
        <b/>
        <sz val="9"/>
        <color rgb="FF000000"/>
        <rFont val="Book Antiqua"/>
        <family val="1"/>
      </rPr>
      <t xml:space="preserve"> INTERNA 1/2P</t>
    </r>
  </si>
  <si>
    <r>
      <t>EMASSAMENTO EM PAREDE COM MASSA CORRIDA (PVA), DUAS (2) DEMÃOS, INCLUSIVE LIXAMENTO PARA PINTURA</t>
    </r>
    <r>
      <rPr>
        <b/>
        <sz val="9"/>
        <color rgb="FF000000"/>
        <rFont val="Book Antiqua"/>
        <family val="1"/>
      </rPr>
      <t xml:space="preserve"> CORREDOR+TETO REPAROS</t>
    </r>
  </si>
  <si>
    <t>BACIA SANITÁRIA (VASO) DE LOUÇA COM CAIXA ACOPLADA, COR BRANCA, INCLUSIVE ACESSÓRIOS DE FIXAÇÃO/VEDAÇÃO, ENGATE FLEXÍVEL METÁLICO, FORNECIMENTO, INSTALAÇÃO E REJUNTAMENTO</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</si>
  <si>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</si>
  <si>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r>
      <t>EMASSAMENTO EM PAREDE COM MASSA CORRIDA (PVA), DUAS (2) DEMÃOS, INCLUSIVE LIXAMENTO PARA PINTURA</t>
    </r>
    <r>
      <rPr>
        <b/>
        <sz val="9"/>
        <color rgb="FF000000"/>
        <rFont val="Book Antiqua"/>
        <family val="1"/>
      </rPr>
      <t xml:space="preserve"> AREA INTERNA</t>
    </r>
  </si>
  <si>
    <r>
      <t>PORTA DE ABRIR, MADEIRA DE LEI PRANCHETA PARA PINTURA COMPLETA 80 X 210 CM,COM FERRAGENS EM FERRO LATONADO</t>
    </r>
    <r>
      <rPr>
        <b/>
        <sz val="9"/>
        <color rgb="FF000000"/>
        <rFont val="Book Antiqua"/>
        <family val="1"/>
      </rPr>
      <t xml:space="preserve"> wc</t>
    </r>
  </si>
  <si>
    <r>
      <t>VIDRO TEMPERADO INCOLOR, ESP. 10MM, INCLUSIVE FIXAÇÃO E VEDAÇÃO COM GUARNIÇÃO/GAXETA DE BORRACHA NEOPRENE, FORNECIMENTO E INSTALAÇÃO, EXCLUSIVE CAIXILHO/PERFIL</t>
    </r>
    <r>
      <rPr>
        <b/>
        <sz val="9"/>
        <color rgb="FF000000"/>
        <rFont val="Book Antiqua"/>
        <family val="1"/>
      </rPr>
      <t xml:space="preserve"> Porta frontal</t>
    </r>
  </si>
  <si>
    <t>PONTO DE TOMADA DE EMBUTIR, INCLUINDO ELETRODUTO DE PVC RÍGIDO E CAIXA COM ESPELHO</t>
  </si>
  <si>
    <r>
      <t>PONTO SECO PARA INSTALAÇÃO DE SOM, TV, ALARME E LÓGICA, INCLUINDO ELETRODUTO DE PVC FLEXÍVEL CORRUGADO E CAIXA COM ESPELHO</t>
    </r>
    <r>
      <rPr>
        <b/>
        <sz val="9"/>
        <color rgb="FF000000"/>
        <rFont val="Book Antiqua"/>
        <family val="1"/>
      </rPr>
      <t xml:space="preserve"> PALCO  TV</t>
    </r>
  </si>
  <si>
    <r>
      <t>PONTO SECO PARA INSTALAÇÃO DE SOM, TV, ALARME E LÓGICA, INCLUINDO ELETRODUTO DE PVC FLEXÍVEL CORRUGADO E CAIXA COM ESPELHO</t>
    </r>
    <r>
      <rPr>
        <b/>
        <sz val="9"/>
        <color rgb="FF000000"/>
        <rFont val="Book Antiqua"/>
        <family val="1"/>
      </rPr>
      <t xml:space="preserve"> PALCO DATASHOW</t>
    </r>
  </si>
  <si>
    <t>MANUTENÇÃO COBERTURA EM TELHA METÁLICA GALVANIZADA TRAPEZOIDAL, TIPO SIMPLES, ESP. 0,50MM, ACABAMENTO NATURAL, INCLUSIVE ACESSÓRIOS PARA FIXAÇÃO, FORNECIMENTO E  INSTALAÇÃO</t>
  </si>
  <si>
    <t>REVESTIMENTO COM AZULEJO BRANCO (20X20CM), JUNTA A PRUMO, ASSENTAMENTO COM ARGAMASSA INDUSTRIALIZADA, INCLUSIVE REJUNTAMENTO</t>
  </si>
  <si>
    <r>
      <t xml:space="preserve">PINTURA ESMALTE EM SUPERFÍCIE DE CONCRETO / ALVENARIA, DUAS(2) DEMÃOS, EXCLUSIVE SELADOR ACRÍLICO E MASSA ACRÍLICA/CORRIDA (PVA) </t>
    </r>
    <r>
      <rPr>
        <b/>
        <sz val="9"/>
        <color rgb="FF000000"/>
        <rFont val="Book Antiqua"/>
        <family val="1"/>
      </rPr>
      <t>INTERNA 1/2P</t>
    </r>
  </si>
  <si>
    <r>
      <t xml:space="preserve">EMASSAMENTO EM PAREDE COM MASSA CORRIDA (PVA), DUAS (2) DEMÃOS, INCLUSIVE LIXAMENTO PARA PINTURA </t>
    </r>
    <r>
      <rPr>
        <b/>
        <sz val="9"/>
        <color rgb="FF000000"/>
        <rFont val="Book Antiqua"/>
        <family val="1"/>
      </rPr>
      <t>RECEPÇÃO E  REPAROS</t>
    </r>
  </si>
  <si>
    <t>BARRA DE APOIO EM AÇO INOX POLIDO RETA, DN 1.1/4"
(31,75MM), PARA ACESSIBILIDADE (PMR/PCR), COMPRIMENTO 80CM, INSTALADO EM PAREDE, INCLUSIVE FORNECIMENTO, INSTALAÇÃO E ACESSÓRIOS PARA FIXAÇÃO</t>
  </si>
  <si>
    <t>PONTO DE TELEFONE, INCLUINDO ELETRODUTO DE PVC RÍGIDO E CAIXA COM ESPELHO</t>
  </si>
  <si>
    <t>PONTO DE EMBUTIR PARA UM (1) INTERRUPTOR SIMPLES (10A-250V), COM PLACA 4"X2" DE UM (1) POSTO, COM ELETRODUTO FLEXÍVEL CORRUGADO, ANTI-CHAMA,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t>
  </si>
  <si>
    <t>CONJUNTO DE UMA (1) TOMADA USB (CONECTOR USB TIPO A), CORRENTE 1A, TENSÃO 5V, (1A-5V), COM PLACA 4"X2" DE UM (1) POSTO, INCLUSIVE FORNECIMENTO, INSTALAÇÃO, SUPORTE, MÓDULO E PLACA</t>
  </si>
  <si>
    <t>LUMINÁRIA PLAFON REDONDO DE VIDRO JATEADO REDONDO COMPLETA, DIÂMETRO 25 CM, PARA UMA (1) LÂMPADA LED, POTÊNCIA 15W, BULBO A65, FORNECIMENTO E INSTALAÇÃO, INCLUSIVE BASE E LÂMPADA</t>
  </si>
  <si>
    <t>COBERTURA EM TELHA METÁLICA GALVANIZADA TRAPEZOIDAL, TIPO DUPLA TERMOACÚSTICA COM DUAS FACES TRAPEZOIDAIS, ESP. 0,43MM, PREENCHIMENTO EM POLIESTIRENO EXPANDIDO / ISOPOR COM ESP. 30MM, ACABAMENTO NATURAL, INCLUSIVE ACESSÓRIOS PARA FIXAÇÃO, FORNECIMENTO E INSTALAÇÃO</t>
  </si>
  <si>
    <r>
      <t>PINTURA ESMALTE EM ESTRUTURA METÁLICA, DUAS (2) DEMÃOS, INCLUSIVE UMA (1) DEMÃO FUNDO ANTICORROSIVO</t>
    </r>
    <r>
      <rPr>
        <b/>
        <sz val="9"/>
        <color rgb="FF000000"/>
        <rFont val="Book Antiqua"/>
        <family val="1"/>
      </rPr>
      <t xml:space="preserve"> TELHADO ESTR.</t>
    </r>
  </si>
  <si>
    <t>SANTA RITA DO SAPUCAI  01/06/2021</t>
  </si>
  <si>
    <t>DATA: 01/06/2021</t>
  </si>
  <si>
    <t>REGIÃO/MÊS DE REFERÊNCIA:  SETOP JANEIRO/2021</t>
  </si>
  <si>
    <t>Ildefonso B. Luiz - CREA 92600/D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</si>
</sst>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0.0000"/>
  </numFmts>
  <fonts count="20" x14ac:knownFonts="1">
    <font>
      <sz val="10"/>
      <color rgb="FF000000"/>
      <name val="Arial"/>
    </font>
    <font>
      <sz val="10"/>
      <color rgb="FF000000"/>
      <name val="Arial"/>
    </font>
    <font>
      <sz val="12"/>
      <color rgb="FF000000"/>
      <name val="Book Antiqua"/>
      <family val="1"/>
    </font>
    <font>
      <sz val="10"/>
      <color rgb="FF000000"/>
      <name val="Book Antiqua"/>
      <family val="1"/>
    </font>
    <font>
      <b/>
      <sz val="12"/>
      <color rgb="FFFFFFFF"/>
      <name val="Book Antiqua"/>
      <family val="1"/>
    </font>
    <font>
      <b/>
      <sz val="12"/>
      <color rgb="FF000000"/>
      <name val="Book Antiqua"/>
      <family val="1"/>
    </font>
    <font>
      <b/>
      <sz val="11"/>
      <color rgb="FF000000"/>
      <name val="Book Antiqua"/>
      <family val="1"/>
    </font>
    <font>
      <b/>
      <sz val="12"/>
      <color rgb="FFFF0000"/>
      <name val="Book Antiqua"/>
      <family val="1"/>
    </font>
    <font>
      <b/>
      <i/>
      <sz val="12"/>
      <color rgb="FF000000"/>
      <name val="Book Antiqua"/>
      <family val="1"/>
    </font>
    <font>
      <sz val="11"/>
      <color rgb="FF000000"/>
      <name val="Book Antiqua"/>
      <family val="1"/>
    </font>
    <font>
      <sz val="12"/>
      <color rgb="FFFF0000"/>
      <name val="Book Antiqua"/>
      <family val="1"/>
    </font>
    <font>
      <b/>
      <i/>
      <sz val="10"/>
      <color rgb="FF000000"/>
      <name val="Book Antiqua"/>
      <family val="1"/>
    </font>
    <font>
      <b/>
      <sz val="9"/>
      <color rgb="FF000000"/>
      <name val="Book Antiqua"/>
      <family val="1"/>
    </font>
    <font>
      <sz val="9"/>
      <color rgb="FF000000"/>
      <name val="Book Antiqua"/>
      <family val="1"/>
    </font>
    <font>
      <b/>
      <sz val="9"/>
      <color rgb="FFFFFFFF"/>
      <name val="Book Antiqua"/>
      <family val="1"/>
    </font>
    <font>
      <b/>
      <sz val="9"/>
      <color rgb="FFFF0000"/>
      <name val="Book Antiqua"/>
      <family val="1"/>
    </font>
    <font>
      <b/>
      <sz val="9"/>
      <color rgb="FF003366"/>
      <name val="Book Antiqua"/>
      <family val="1"/>
    </font>
    <font>
      <sz val="9"/>
      <name val="Book Antiqua"/>
      <family val="1"/>
    </font>
    <font>
      <b/>
      <sz val="9"/>
      <name val="Book Antiqua"/>
      <family val="1"/>
    </font>
    <font>
      <b/>
      <i/>
      <sz val="9"/>
      <color rgb="FF000000"/>
      <name val="Book Antiqua"/>
      <family val="1"/>
    </font>
  </fonts>
  <fills count="11">
    <fill>
      <patternFill patternType="none"/>
    </fill>
    <fill>
      <patternFill patternType="gray125"/>
    </fill>
    <fill>
      <patternFill patternType="solid">
        <fgColor rgb="FFFFFFFF"/>
        <bgColor rgb="FF000000"/>
      </patternFill>
    </fill>
    <fill>
      <patternFill patternType="solid">
        <fgColor rgb="FF99CCFF"/>
        <bgColor rgb="FF000000"/>
      </patternFill>
    </fill>
    <fill>
      <patternFill patternType="solid">
        <fgColor rgb="FFFFFF99"/>
        <bgColor rgb="FF000000"/>
      </patternFill>
    </fill>
    <fill>
      <patternFill patternType="solid">
        <fgColor rgb="FF0000FF"/>
        <bgColor rgb="FF000000"/>
      </patternFill>
    </fill>
    <fill>
      <patternFill patternType="solid">
        <fgColor rgb="FF3366FF"/>
        <bgColor rgb="FF000000"/>
      </patternFill>
    </fill>
    <fill>
      <patternFill patternType="solid">
        <fgColor rgb="FF00CCFF"/>
        <bgColor rgb="FF000000"/>
      </patternFill>
    </fill>
    <fill>
      <patternFill patternType="solid">
        <fgColor theme="0"/>
        <bgColor rgb="FF000000"/>
      </patternFill>
    </fill>
    <fill>
      <patternFill patternType="solid">
        <fgColor theme="0"/>
        <bgColor indexed="64"/>
      </patternFill>
    </fill>
    <fill>
      <patternFill patternType="solid">
        <fgColor theme="9" tint="0.39997558519241921"/>
        <bgColor indexed="64"/>
      </patternFill>
    </fill>
  </fills>
  <borders count="48">
    <border>
      <left/>
      <right/>
      <top/>
      <bottom/>
      <diagonal/>
    </border>
    <border>
      <left/>
      <right style="medium">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style="thin">
        <color rgb="FF000000"/>
      </left>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diagonal/>
    </border>
    <border>
      <left/>
      <right style="thin">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top style="medium">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style="thin">
        <color rgb="FF000000"/>
      </right>
      <top style="medium">
        <color rgb="FF000000"/>
      </top>
      <bottom style="medium">
        <color rgb="FF000000"/>
      </bottom>
      <diagonal/>
    </border>
    <border>
      <left/>
      <right style="thin">
        <color rgb="FF000000"/>
      </right>
      <top style="thin">
        <color rgb="FF000000"/>
      </top>
      <bottom/>
      <diagonal/>
    </border>
    <border>
      <left style="medium">
        <color rgb="FF000000"/>
      </left>
      <right/>
      <top/>
      <bottom style="medium">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2">
    <xf numFmtId="0" fontId="0" fillId="0" borderId="0" xfId="0" applyProtection="1"/>
    <xf numFmtId="0" fontId="3" fillId="0" borderId="0" xfId="0" applyFont="1" applyProtection="1"/>
    <xf numFmtId="0" fontId="5" fillId="0" borderId="27" xfId="0" applyFont="1" applyBorder="1" applyAlignment="1" applyProtection="1">
      <alignment horizontal="center" vertical="center"/>
    </xf>
    <xf numFmtId="0" fontId="5" fillId="0" borderId="11" xfId="0" applyFont="1" applyBorder="1" applyAlignment="1" applyProtection="1">
      <alignment horizontal="center" vertical="center"/>
    </xf>
    <xf numFmtId="43" fontId="5" fillId="0" borderId="11" xfId="1" applyFont="1" applyBorder="1" applyAlignment="1" applyProtection="1">
      <alignment horizontal="center" vertical="center"/>
    </xf>
    <xf numFmtId="43" fontId="5" fillId="0" borderId="12" xfId="1" applyFont="1" applyBorder="1" applyAlignment="1" applyProtection="1">
      <alignment horizontal="center" vertical="center"/>
    </xf>
    <xf numFmtId="0" fontId="3" fillId="9" borderId="0" xfId="0" applyFont="1" applyFill="1" applyProtection="1"/>
    <xf numFmtId="43" fontId="3" fillId="0" borderId="0" xfId="1" applyFont="1" applyProtection="1"/>
    <xf numFmtId="0" fontId="5" fillId="8" borderId="0" xfId="0" applyFont="1" applyFill="1" applyAlignment="1" applyProtection="1">
      <alignment horizontal="center" vertical="center" wrapText="1"/>
    </xf>
    <xf numFmtId="0" fontId="5" fillId="0" borderId="0" xfId="0" applyFont="1" applyAlignment="1" applyProtection="1">
      <alignment horizontal="center" vertical="center" wrapText="1"/>
    </xf>
    <xf numFmtId="43" fontId="5" fillId="0" borderId="0" xfId="1" applyFont="1" applyAlignment="1" applyProtection="1">
      <alignment horizontal="center" vertical="center" wrapText="1"/>
    </xf>
    <xf numFmtId="43" fontId="5" fillId="0" borderId="1" xfId="1" applyFont="1" applyBorder="1" applyAlignment="1" applyProtection="1">
      <alignment horizontal="center" vertical="center" wrapText="1"/>
    </xf>
    <xf numFmtId="43" fontId="2" fillId="0" borderId="1" xfId="1" applyFont="1" applyBorder="1" applyAlignment="1" applyProtection="1">
      <alignment vertical="center"/>
    </xf>
    <xf numFmtId="0" fontId="8" fillId="2" borderId="0" xfId="0" applyFont="1" applyFill="1" applyAlignment="1" applyProtection="1">
      <alignment horizontal="right" vertical="center" wrapText="1"/>
    </xf>
    <xf numFmtId="0" fontId="2" fillId="0" borderId="0" xfId="0" applyFont="1" applyAlignment="1" applyProtection="1">
      <alignment horizontal="center" vertical="center"/>
    </xf>
    <xf numFmtId="43" fontId="2" fillId="0" borderId="0" xfId="1" applyFont="1" applyAlignment="1" applyProtection="1">
      <alignment horizontal="center" vertical="center"/>
    </xf>
    <xf numFmtId="43" fontId="2" fillId="0" borderId="1" xfId="1" applyFont="1" applyBorder="1" applyAlignment="1" applyProtection="1">
      <alignment horizontal="center" vertical="center"/>
    </xf>
    <xf numFmtId="0" fontId="2" fillId="0" borderId="22" xfId="0" applyFont="1" applyBorder="1" applyAlignment="1" applyProtection="1">
      <alignment horizontal="center" vertical="center"/>
    </xf>
    <xf numFmtId="0" fontId="2" fillId="0" borderId="22" xfId="0" applyFont="1" applyBorder="1" applyAlignment="1" applyProtection="1">
      <alignment vertical="center"/>
    </xf>
    <xf numFmtId="43" fontId="2" fillId="0" borderId="22" xfId="1" applyFont="1" applyBorder="1" applyAlignment="1" applyProtection="1">
      <alignment horizontal="center" vertical="center"/>
    </xf>
    <xf numFmtId="43" fontId="2" fillId="0" borderId="18" xfId="1" applyFont="1" applyBorder="1" applyAlignment="1" applyProtection="1">
      <alignment vertical="center"/>
    </xf>
    <xf numFmtId="0" fontId="10" fillId="3" borderId="24" xfId="0" applyFont="1" applyFill="1" applyBorder="1" applyAlignment="1" applyProtection="1">
      <alignment horizontal="left" vertical="center"/>
    </xf>
    <xf numFmtId="0" fontId="10" fillId="3" borderId="23" xfId="0" applyFont="1" applyFill="1" applyBorder="1" applyAlignment="1" applyProtection="1">
      <alignment horizontal="left" vertical="center"/>
    </xf>
    <xf numFmtId="0" fontId="7" fillId="3" borderId="23" xfId="0" applyFont="1" applyFill="1" applyBorder="1" applyAlignment="1" applyProtection="1">
      <alignment horizontal="right" vertical="center"/>
    </xf>
    <xf numFmtId="43" fontId="10" fillId="3" borderId="23" xfId="1" applyFont="1" applyFill="1" applyBorder="1" applyAlignment="1" applyProtection="1">
      <alignment horizontal="center" vertical="center"/>
    </xf>
    <xf numFmtId="43" fontId="10" fillId="3" borderId="26" xfId="1" applyFont="1" applyFill="1" applyBorder="1" applyAlignment="1" applyProtection="1">
      <alignment horizontal="center" vertical="center"/>
    </xf>
    <xf numFmtId="0" fontId="5" fillId="8" borderId="42"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xf>
    <xf numFmtId="0" fontId="2" fillId="2" borderId="22" xfId="0" applyFont="1" applyFill="1" applyBorder="1" applyAlignment="1" applyProtection="1">
      <alignment vertical="center"/>
    </xf>
    <xf numFmtId="43" fontId="2" fillId="2" borderId="22" xfId="1" applyFont="1" applyFill="1" applyBorder="1" applyAlignment="1" applyProtection="1">
      <alignment horizontal="center" vertical="center"/>
    </xf>
    <xf numFmtId="43" fontId="2" fillId="2" borderId="18" xfId="1" applyFont="1" applyFill="1" applyBorder="1" applyAlignment="1" applyProtection="1">
      <alignment horizontal="center" vertical="center"/>
    </xf>
    <xf numFmtId="0" fontId="12" fillId="0" borderId="28" xfId="0" applyFont="1" applyBorder="1" applyAlignment="1" applyProtection="1">
      <alignment horizontal="center" vertical="center"/>
    </xf>
    <xf numFmtId="0" fontId="12" fillId="0" borderId="19" xfId="0" applyFont="1" applyBorder="1" applyAlignment="1" applyProtection="1">
      <alignment horizontal="center" vertical="center"/>
    </xf>
    <xf numFmtId="43" fontId="12" fillId="0" borderId="19" xfId="1" applyFont="1" applyBorder="1" applyAlignment="1" applyProtection="1">
      <alignment horizontal="center" vertical="center"/>
    </xf>
    <xf numFmtId="43" fontId="12" fillId="0" borderId="19" xfId="1" applyFont="1" applyBorder="1" applyAlignment="1" applyProtection="1">
      <alignment horizontal="center" vertical="center" wrapText="1"/>
    </xf>
    <xf numFmtId="43" fontId="12" fillId="0" borderId="20" xfId="1" applyFont="1" applyBorder="1" applyAlignment="1" applyProtection="1">
      <alignment horizontal="center" vertical="center" wrapText="1"/>
    </xf>
    <xf numFmtId="0" fontId="13" fillId="0" borderId="0" xfId="0" applyFont="1" applyProtection="1"/>
    <xf numFmtId="0" fontId="14" fillId="6" borderId="5" xfId="0" applyFont="1" applyFill="1" applyBorder="1" applyAlignment="1" applyProtection="1">
      <alignment vertical="center"/>
    </xf>
    <xf numFmtId="43" fontId="14" fillId="6" borderId="5" xfId="1" applyFont="1" applyFill="1" applyBorder="1" applyAlignment="1" applyProtection="1">
      <alignment vertical="center"/>
    </xf>
    <xf numFmtId="0" fontId="12" fillId="7" borderId="3" xfId="0" applyFont="1" applyFill="1" applyBorder="1" applyAlignment="1" applyProtection="1">
      <alignment horizontal="center" vertical="center" wrapText="1"/>
    </xf>
    <xf numFmtId="0" fontId="14" fillId="7" borderId="3" xfId="0" applyFont="1" applyFill="1" applyBorder="1" applyAlignment="1" applyProtection="1">
      <alignment horizontal="center" vertical="center" wrapText="1"/>
    </xf>
    <xf numFmtId="0" fontId="14" fillId="7" borderId="3" xfId="0" applyFont="1" applyFill="1" applyBorder="1" applyAlignment="1" applyProtection="1">
      <alignment horizontal="left" vertical="center" wrapText="1"/>
    </xf>
    <xf numFmtId="0" fontId="13" fillId="7" borderId="3" xfId="0" applyFont="1" applyFill="1" applyBorder="1" applyAlignment="1" applyProtection="1">
      <alignment horizontal="left" vertical="center" wrapText="1"/>
    </xf>
    <xf numFmtId="43" fontId="14" fillId="7" borderId="3" xfId="1" applyFont="1" applyFill="1" applyBorder="1" applyAlignment="1" applyProtection="1">
      <alignment horizontal="center" vertical="center"/>
    </xf>
    <xf numFmtId="4" fontId="13" fillId="0" borderId="3" xfId="0" applyNumberFormat="1" applyFont="1" applyBorder="1" applyAlignment="1" applyProtection="1">
      <alignment horizontal="center" vertical="center" wrapText="1"/>
    </xf>
    <xf numFmtId="43" fontId="13" fillId="0" borderId="3" xfId="1" applyFont="1" applyBorder="1" applyAlignment="1" applyProtection="1">
      <alignment horizontal="right" vertical="center" wrapText="1"/>
    </xf>
    <xf numFmtId="4" fontId="13" fillId="8" borderId="42" xfId="0" applyNumberFormat="1" applyFont="1" applyFill="1" applyBorder="1" applyAlignment="1" applyProtection="1">
      <alignment horizontal="center" vertical="center" wrapText="1"/>
    </xf>
    <xf numFmtId="43" fontId="13" fillId="8" borderId="42" xfId="1" applyFont="1" applyFill="1" applyBorder="1" applyAlignment="1" applyProtection="1">
      <alignment vertical="center" wrapText="1"/>
    </xf>
    <xf numFmtId="43" fontId="14" fillId="7" borderId="3" xfId="1" applyFont="1" applyFill="1" applyBorder="1" applyAlignment="1" applyProtection="1">
      <alignment vertical="center" wrapText="1"/>
    </xf>
    <xf numFmtId="43" fontId="13" fillId="0" borderId="3" xfId="1" applyFont="1" applyBorder="1" applyAlignment="1" applyProtection="1">
      <alignment vertical="center" wrapText="1"/>
    </xf>
    <xf numFmtId="0" fontId="13" fillId="0" borderId="3" xfId="0" applyFont="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43" fontId="15" fillId="7" borderId="3" xfId="1" applyFont="1" applyFill="1" applyBorder="1" applyAlignment="1" applyProtection="1">
      <alignment vertical="center" wrapText="1"/>
    </xf>
    <xf numFmtId="0" fontId="13" fillId="8" borderId="3" xfId="0" applyFont="1" applyFill="1" applyBorder="1" applyAlignment="1" applyProtection="1">
      <alignment vertical="center" wrapText="1"/>
    </xf>
    <xf numFmtId="0" fontId="13" fillId="8" borderId="3" xfId="0" applyFont="1" applyFill="1" applyBorder="1" applyAlignment="1" applyProtection="1">
      <alignment horizontal="center" vertical="center" wrapText="1"/>
    </xf>
    <xf numFmtId="43" fontId="13" fillId="8" borderId="3" xfId="1" applyFont="1" applyFill="1" applyBorder="1" applyAlignment="1" applyProtection="1">
      <alignment vertical="center" wrapText="1"/>
    </xf>
    <xf numFmtId="4" fontId="13" fillId="8" borderId="3" xfId="0" applyNumberFormat="1" applyFont="1" applyFill="1" applyBorder="1" applyAlignment="1" applyProtection="1">
      <alignment horizontal="center" vertical="center" wrapText="1"/>
    </xf>
    <xf numFmtId="4" fontId="13" fillId="2" borderId="3" xfId="0" applyNumberFormat="1" applyFont="1" applyFill="1" applyBorder="1" applyAlignment="1" applyProtection="1">
      <alignment horizontal="center" vertical="center" wrapText="1"/>
    </xf>
    <xf numFmtId="43" fontId="13" fillId="2" borderId="3" xfId="1" applyFont="1" applyFill="1" applyBorder="1" applyAlignment="1" applyProtection="1">
      <alignment vertical="center" wrapText="1"/>
    </xf>
    <xf numFmtId="4" fontId="13" fillId="9" borderId="3" xfId="0" applyNumberFormat="1" applyFont="1" applyFill="1" applyBorder="1" applyAlignment="1" applyProtection="1">
      <alignment horizontal="center" vertical="center" wrapText="1"/>
    </xf>
    <xf numFmtId="43" fontId="13" fillId="9" borderId="3" xfId="1" applyFont="1" applyFill="1" applyBorder="1" applyAlignment="1" applyProtection="1">
      <alignment vertical="center" wrapText="1"/>
    </xf>
    <xf numFmtId="4" fontId="13" fillId="9" borderId="5" xfId="0" applyNumberFormat="1" applyFont="1" applyFill="1" applyBorder="1" applyAlignment="1" applyProtection="1">
      <alignment horizontal="center" vertical="center" wrapText="1"/>
    </xf>
    <xf numFmtId="0" fontId="13" fillId="0" borderId="3" xfId="0" applyFont="1" applyBorder="1" applyAlignment="1" applyProtection="1">
      <alignment horizontal="center" vertical="center"/>
    </xf>
    <xf numFmtId="0" fontId="13" fillId="9" borderId="3" xfId="0" applyFont="1" applyFill="1" applyBorder="1" applyAlignment="1" applyProtection="1">
      <alignment horizontal="center" vertical="center" wrapText="1"/>
    </xf>
    <xf numFmtId="43" fontId="12" fillId="7" borderId="3" xfId="1" applyFont="1" applyFill="1" applyBorder="1" applyAlignment="1" applyProtection="1">
      <alignment vertical="center" wrapText="1"/>
    </xf>
    <xf numFmtId="43" fontId="14" fillId="7" borderId="3" xfId="1"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xf>
    <xf numFmtId="0" fontId="14" fillId="6" borderId="6" xfId="0" applyFont="1" applyFill="1" applyBorder="1" applyAlignment="1" applyProtection="1">
      <alignment vertical="center"/>
    </xf>
    <xf numFmtId="43" fontId="12" fillId="6" borderId="7" xfId="1" applyFont="1" applyFill="1" applyBorder="1" applyAlignment="1" applyProtection="1">
      <alignment vertical="center"/>
    </xf>
    <xf numFmtId="0" fontId="18" fillId="7" borderId="3" xfId="0" applyFont="1" applyFill="1" applyBorder="1" applyAlignment="1" applyProtection="1">
      <alignment horizontal="center" vertical="center" wrapText="1"/>
    </xf>
    <xf numFmtId="43" fontId="13" fillId="9" borderId="3" xfId="1" applyFont="1" applyFill="1" applyBorder="1" applyAlignment="1" applyProtection="1">
      <alignment horizontal="center" vertical="center" wrapText="1"/>
    </xf>
    <xf numFmtId="43" fontId="14" fillId="6" borderId="7" xfId="1" applyFont="1" applyFill="1" applyBorder="1" applyAlignment="1" applyProtection="1">
      <alignment vertical="center"/>
    </xf>
    <xf numFmtId="43" fontId="13" fillId="7" borderId="3" xfId="1" applyFont="1" applyFill="1" applyBorder="1" applyAlignment="1" applyProtection="1">
      <alignment vertical="center" wrapText="1"/>
    </xf>
    <xf numFmtId="0" fontId="13" fillId="2" borderId="3" xfId="0" applyFont="1" applyFill="1" applyBorder="1" applyAlignment="1" applyProtection="1">
      <alignment horizontal="center" vertical="center"/>
    </xf>
    <xf numFmtId="0" fontId="14" fillId="6" borderId="5" xfId="0" applyFont="1" applyFill="1" applyBorder="1" applyAlignment="1" applyProtection="1">
      <alignment horizontal="center" vertical="center"/>
    </xf>
    <xf numFmtId="0" fontId="14" fillId="6" borderId="3" xfId="0" applyFont="1" applyFill="1" applyBorder="1" applyAlignment="1" applyProtection="1">
      <alignment vertical="center"/>
    </xf>
    <xf numFmtId="43" fontId="14" fillId="6" borderId="3" xfId="1" applyFont="1" applyFill="1" applyBorder="1" applyAlignment="1" applyProtection="1">
      <alignment vertical="center"/>
    </xf>
    <xf numFmtId="43" fontId="14" fillId="6" borderId="3" xfId="1" applyFont="1" applyFill="1" applyBorder="1" applyAlignment="1" applyProtection="1">
      <alignment horizontal="center" vertical="center"/>
    </xf>
    <xf numFmtId="4" fontId="13" fillId="2" borderId="29" xfId="0" applyNumberFormat="1" applyFont="1" applyFill="1" applyBorder="1" applyAlignment="1" applyProtection="1">
      <alignment horizontal="center" vertical="center" wrapText="1"/>
    </xf>
    <xf numFmtId="43" fontId="13" fillId="2" borderId="29" xfId="1" applyFont="1" applyFill="1" applyBorder="1" applyAlignment="1" applyProtection="1">
      <alignment vertical="center" wrapText="1"/>
    </xf>
    <xf numFmtId="0" fontId="13" fillId="8" borderId="44" xfId="0" applyFont="1" applyFill="1" applyBorder="1" applyAlignment="1" applyProtection="1">
      <alignment horizontal="center" vertical="center" wrapText="1"/>
    </xf>
    <xf numFmtId="43" fontId="13" fillId="9" borderId="44" xfId="1" applyFont="1" applyFill="1" applyBorder="1" applyAlignment="1" applyProtection="1">
      <alignment vertical="center" wrapText="1"/>
    </xf>
    <xf numFmtId="0" fontId="12" fillId="7" borderId="2" xfId="0" applyFont="1" applyFill="1" applyBorder="1" applyAlignment="1" applyProtection="1">
      <alignment horizontal="center" vertical="center" wrapText="1"/>
    </xf>
    <xf numFmtId="0" fontId="13" fillId="8" borderId="46" xfId="0" applyFont="1" applyFill="1" applyBorder="1" applyAlignment="1" applyProtection="1">
      <alignment horizontal="left" vertical="center" wrapText="1"/>
    </xf>
    <xf numFmtId="0" fontId="13" fillId="8" borderId="46" xfId="0" applyFont="1" applyFill="1" applyBorder="1" applyAlignment="1" applyProtection="1">
      <alignment horizontal="center" vertical="center" wrapText="1"/>
    </xf>
    <xf numFmtId="43" fontId="13" fillId="9" borderId="47" xfId="1" applyFont="1" applyFill="1" applyBorder="1" applyAlignment="1" applyProtection="1">
      <alignment vertical="center" wrapText="1"/>
    </xf>
    <xf numFmtId="0" fontId="12" fillId="4" borderId="9" xfId="0" applyFont="1" applyFill="1" applyBorder="1" applyAlignment="1" applyProtection="1">
      <alignment horizontal="center" vertical="center" wrapText="1"/>
    </xf>
    <xf numFmtId="43" fontId="12" fillId="4" borderId="9" xfId="1" applyFont="1" applyFill="1" applyBorder="1" applyAlignment="1" applyProtection="1">
      <alignment horizontal="center" vertical="center" wrapText="1"/>
    </xf>
    <xf numFmtId="0" fontId="12" fillId="4" borderId="6" xfId="0" applyFont="1" applyFill="1" applyBorder="1" applyAlignment="1" applyProtection="1">
      <alignment horizontal="right" vertical="center" wrapText="1"/>
    </xf>
    <xf numFmtId="43" fontId="12" fillId="4" borderId="6" xfId="1" applyFont="1" applyFill="1" applyBorder="1" applyAlignment="1" applyProtection="1">
      <alignment horizontal="right" vertical="center" wrapText="1"/>
    </xf>
    <xf numFmtId="43" fontId="12" fillId="3" borderId="26" xfId="1" applyFont="1" applyFill="1" applyBorder="1" applyAlignment="1" applyProtection="1">
      <alignment horizontal="center" vertical="center"/>
    </xf>
    <xf numFmtId="0" fontId="13" fillId="8" borderId="42" xfId="0" applyFont="1" applyFill="1" applyBorder="1" applyAlignment="1" applyProtection="1">
      <alignment horizontal="justify" vertical="center" wrapText="1"/>
    </xf>
    <xf numFmtId="0" fontId="13" fillId="0" borderId="3" xfId="0" applyFont="1" applyBorder="1" applyAlignment="1" applyProtection="1">
      <alignment horizontal="justify" vertical="center" wrapText="1"/>
    </xf>
    <xf numFmtId="0" fontId="13" fillId="8" borderId="3" xfId="0" applyFont="1" applyFill="1" applyBorder="1" applyAlignment="1" applyProtection="1">
      <alignment horizontal="justify" vertical="center" wrapText="1"/>
    </xf>
    <xf numFmtId="0" fontId="13" fillId="2" borderId="3" xfId="0" applyFont="1" applyFill="1" applyBorder="1" applyAlignment="1" applyProtection="1">
      <alignment horizontal="justify" vertical="center" wrapText="1"/>
    </xf>
    <xf numFmtId="0" fontId="13" fillId="9" borderId="3" xfId="0" applyFont="1" applyFill="1" applyBorder="1" applyAlignment="1" applyProtection="1">
      <alignment horizontal="justify" vertical="center" wrapText="1"/>
    </xf>
    <xf numFmtId="0" fontId="17" fillId="8" borderId="3" xfId="0" applyFont="1" applyFill="1" applyBorder="1" applyAlignment="1" applyProtection="1">
      <alignment horizontal="justify" vertical="center" wrapText="1"/>
    </xf>
    <xf numFmtId="0" fontId="13" fillId="2" borderId="29" xfId="0" applyFont="1" applyFill="1" applyBorder="1" applyAlignment="1" applyProtection="1">
      <alignment horizontal="justify" vertical="center" wrapText="1"/>
    </xf>
    <xf numFmtId="0" fontId="13" fillId="8" borderId="44" xfId="0" applyFont="1" applyFill="1" applyBorder="1" applyAlignment="1" applyProtection="1">
      <alignment horizontal="justify" vertical="center" wrapText="1"/>
    </xf>
    <xf numFmtId="0" fontId="13" fillId="0" borderId="0" xfId="0" applyFont="1" applyAlignment="1" applyProtection="1">
      <alignment vertical="center"/>
    </xf>
    <xf numFmtId="0" fontId="13" fillId="9" borderId="0" xfId="0" applyFont="1" applyFill="1" applyAlignment="1" applyProtection="1">
      <alignment vertical="center"/>
    </xf>
    <xf numFmtId="43" fontId="13" fillId="0" borderId="41" xfId="1" applyFont="1" applyBorder="1" applyAlignment="1" applyProtection="1">
      <alignment vertical="center"/>
    </xf>
    <xf numFmtId="43" fontId="13" fillId="0" borderId="0" xfId="1" applyFont="1" applyAlignment="1" applyProtection="1">
      <alignment vertical="center"/>
    </xf>
    <xf numFmtId="0" fontId="13" fillId="10" borderId="0" xfId="0" applyFont="1" applyFill="1" applyAlignment="1" applyProtection="1">
      <alignment vertical="center"/>
    </xf>
    <xf numFmtId="0" fontId="13" fillId="2" borderId="0" xfId="0" applyFont="1" applyFill="1" applyAlignment="1" applyProtection="1">
      <alignment vertical="center"/>
    </xf>
    <xf numFmtId="0" fontId="3" fillId="0" borderId="0" xfId="0" applyFont="1" applyAlignment="1" applyProtection="1">
      <alignment vertical="center"/>
    </xf>
    <xf numFmtId="0" fontId="2" fillId="0" borderId="0" xfId="0" applyFont="1" applyAlignment="1" applyProtection="1">
      <alignment vertical="center"/>
    </xf>
    <xf numFmtId="43" fontId="2" fillId="0" borderId="0" xfId="1" applyFont="1" applyAlignment="1" applyProtection="1">
      <alignment vertical="center"/>
    </xf>
    <xf numFmtId="43" fontId="3" fillId="0" borderId="0" xfId="1" applyFont="1" applyAlignment="1" applyProtection="1">
      <alignment vertical="center"/>
    </xf>
    <xf numFmtId="43" fontId="6" fillId="0" borderId="13" xfId="1" applyFont="1" applyBorder="1" applyAlignment="1" applyProtection="1">
      <alignment horizontal="left" vertical="center"/>
      <protection locked="0"/>
    </xf>
    <xf numFmtId="43" fontId="6" fillId="0" borderId="14" xfId="1" applyFont="1" applyBorder="1" applyAlignment="1" applyProtection="1">
      <alignment horizontal="left" vertical="center"/>
      <protection locked="0"/>
    </xf>
    <xf numFmtId="43" fontId="6" fillId="0" borderId="15" xfId="1" applyFont="1" applyBorder="1" applyAlignment="1" applyProtection="1">
      <alignment horizontal="left" vertical="center"/>
      <protection locked="0"/>
    </xf>
    <xf numFmtId="43" fontId="6" fillId="0" borderId="10" xfId="1" applyFont="1" applyBorder="1" applyAlignment="1" applyProtection="1">
      <alignment vertical="center"/>
      <protection locked="0"/>
    </xf>
    <xf numFmtId="43" fontId="6" fillId="0" borderId="16" xfId="1" applyFont="1" applyBorder="1" applyAlignment="1" applyProtection="1">
      <alignment horizontal="left" vertical="center"/>
      <protection locked="0"/>
    </xf>
    <xf numFmtId="43" fontId="6" fillId="0" borderId="17" xfId="1" applyFont="1" applyBorder="1" applyAlignment="1" applyProtection="1">
      <alignment vertical="center"/>
      <protection locked="0"/>
    </xf>
    <xf numFmtId="164" fontId="6" fillId="0" borderId="18" xfId="1" applyNumberFormat="1" applyFont="1" applyBorder="1" applyAlignment="1" applyProtection="1">
      <alignment horizontal="left" vertical="center"/>
      <protection locked="0"/>
    </xf>
    <xf numFmtId="43" fontId="14" fillId="6" borderId="5" xfId="1" applyFont="1" applyFill="1" applyBorder="1" applyAlignment="1" applyProtection="1">
      <alignment vertical="center"/>
      <protection locked="0"/>
    </xf>
    <xf numFmtId="39" fontId="13" fillId="7" borderId="3" xfId="1" applyNumberFormat="1" applyFont="1" applyFill="1" applyBorder="1" applyAlignment="1" applyProtection="1">
      <alignment horizontal="center" vertical="center" wrapText="1"/>
      <protection locked="0"/>
    </xf>
    <xf numFmtId="39" fontId="14" fillId="7" borderId="3" xfId="1" applyNumberFormat="1" applyFont="1" applyFill="1" applyBorder="1" applyAlignment="1" applyProtection="1">
      <alignment horizontal="right" vertical="center" wrapText="1"/>
      <protection locked="0"/>
    </xf>
    <xf numFmtId="39" fontId="13" fillId="0" borderId="3" xfId="1" applyNumberFormat="1" applyFont="1" applyBorder="1" applyAlignment="1" applyProtection="1">
      <alignment horizontal="right" vertical="center" wrapText="1"/>
      <protection locked="0"/>
    </xf>
    <xf numFmtId="39" fontId="13" fillId="0" borderId="3" xfId="1" applyNumberFormat="1" applyFont="1" applyBorder="1" applyAlignment="1" applyProtection="1">
      <alignment vertical="center" wrapText="1"/>
      <protection locked="0"/>
    </xf>
    <xf numFmtId="39" fontId="13" fillId="8" borderId="42" xfId="1" applyNumberFormat="1" applyFont="1" applyFill="1" applyBorder="1" applyAlignment="1" applyProtection="1">
      <alignment vertical="center" wrapText="1"/>
      <protection locked="0"/>
    </xf>
    <xf numFmtId="39" fontId="13" fillId="8" borderId="29" xfId="1" applyNumberFormat="1" applyFont="1" applyFill="1" applyBorder="1" applyAlignment="1" applyProtection="1">
      <alignment vertical="center" wrapText="1"/>
      <protection locked="0"/>
    </xf>
    <xf numFmtId="39" fontId="14" fillId="7" borderId="3" xfId="1" applyNumberFormat="1" applyFont="1" applyFill="1" applyBorder="1" applyAlignment="1" applyProtection="1">
      <alignment vertical="center" wrapText="1"/>
      <protection locked="0"/>
    </xf>
    <xf numFmtId="39" fontId="13" fillId="8" borderId="3" xfId="1" applyNumberFormat="1" applyFont="1" applyFill="1" applyBorder="1" applyAlignment="1" applyProtection="1">
      <alignment vertical="center" wrapText="1"/>
      <protection locked="0"/>
    </xf>
    <xf numFmtId="39" fontId="16" fillId="7" borderId="3" xfId="1" applyNumberFormat="1" applyFont="1" applyFill="1" applyBorder="1" applyAlignment="1" applyProtection="1">
      <alignment vertical="center" wrapText="1"/>
      <protection locked="0"/>
    </xf>
    <xf numFmtId="39" fontId="13" fillId="2" borderId="3" xfId="1" applyNumberFormat="1" applyFont="1" applyFill="1" applyBorder="1" applyAlignment="1" applyProtection="1">
      <alignment vertical="center" wrapText="1"/>
      <protection locked="0"/>
    </xf>
    <xf numFmtId="39" fontId="13" fillId="9" borderId="3" xfId="1" applyNumberFormat="1" applyFont="1" applyFill="1" applyBorder="1" applyAlignment="1" applyProtection="1">
      <alignment vertical="center" wrapText="1"/>
      <protection locked="0"/>
    </xf>
    <xf numFmtId="39" fontId="13" fillId="9" borderId="7" xfId="1" applyNumberFormat="1" applyFont="1" applyFill="1" applyBorder="1" applyAlignment="1" applyProtection="1">
      <alignment vertical="center" wrapText="1"/>
      <protection locked="0"/>
    </xf>
    <xf numFmtId="39" fontId="17" fillId="0" borderId="3" xfId="1" applyNumberFormat="1" applyFont="1" applyBorder="1" applyAlignment="1" applyProtection="1">
      <alignment vertical="center" wrapText="1"/>
      <protection locked="0"/>
    </xf>
    <xf numFmtId="39" fontId="17" fillId="2" borderId="3" xfId="1" applyNumberFormat="1" applyFont="1" applyFill="1" applyBorder="1" applyAlignment="1" applyProtection="1">
      <alignment vertical="center" wrapText="1"/>
      <protection locked="0"/>
    </xf>
    <xf numFmtId="39" fontId="17" fillId="8" borderId="3" xfId="1" applyNumberFormat="1" applyFont="1" applyFill="1" applyBorder="1" applyAlignment="1" applyProtection="1">
      <alignment vertical="center" wrapText="1"/>
      <protection locked="0"/>
    </xf>
    <xf numFmtId="39" fontId="15" fillId="7" borderId="3" xfId="1" applyNumberFormat="1" applyFont="1" applyFill="1" applyBorder="1" applyAlignment="1" applyProtection="1">
      <alignment vertical="center" wrapText="1"/>
      <protection locked="0"/>
    </xf>
    <xf numFmtId="0" fontId="14" fillId="6" borderId="5" xfId="0" applyFont="1" applyFill="1" applyBorder="1" applyAlignment="1" applyProtection="1">
      <alignment vertical="center"/>
      <protection locked="0"/>
    </xf>
    <xf numFmtId="39" fontId="14" fillId="6" borderId="5" xfId="1" applyNumberFormat="1" applyFont="1" applyFill="1" applyBorder="1" applyAlignment="1" applyProtection="1">
      <alignment vertical="center"/>
      <protection locked="0"/>
    </xf>
    <xf numFmtId="0" fontId="14" fillId="7" borderId="3" xfId="0" applyFont="1" applyFill="1" applyBorder="1" applyAlignment="1" applyProtection="1">
      <alignment horizontal="center" vertical="center" wrapText="1"/>
      <protection locked="0"/>
    </xf>
    <xf numFmtId="39" fontId="14" fillId="7" borderId="3" xfId="1" applyNumberFormat="1" applyFont="1" applyFill="1" applyBorder="1" applyAlignment="1" applyProtection="1">
      <alignment horizontal="center" vertical="center" wrapText="1"/>
      <protection locked="0"/>
    </xf>
    <xf numFmtId="39" fontId="12" fillId="6" borderId="3" xfId="1" applyNumberFormat="1" applyFont="1" applyFill="1" applyBorder="1" applyAlignment="1" applyProtection="1">
      <alignment horizontal="center" vertical="center" wrapText="1"/>
      <protection locked="0"/>
    </xf>
    <xf numFmtId="39" fontId="12" fillId="6" borderId="21" xfId="1" applyNumberFormat="1" applyFont="1" applyFill="1" applyBorder="1" applyAlignment="1" applyProtection="1">
      <alignment horizontal="center" vertical="center" wrapText="1"/>
      <protection locked="0"/>
    </xf>
    <xf numFmtId="43" fontId="12" fillId="7" borderId="3" xfId="1" applyFont="1" applyFill="1" applyBorder="1" applyAlignment="1" applyProtection="1">
      <alignment vertical="center" wrapText="1"/>
      <protection locked="0"/>
    </xf>
    <xf numFmtId="39" fontId="14" fillId="6" borderId="3" xfId="1" applyNumberFormat="1" applyFont="1" applyFill="1" applyBorder="1" applyAlignment="1" applyProtection="1">
      <alignment horizontal="center" vertical="center" wrapText="1"/>
      <protection locked="0"/>
    </xf>
    <xf numFmtId="43" fontId="14" fillId="6" borderId="3" xfId="1" applyFont="1" applyFill="1" applyBorder="1" applyAlignment="1" applyProtection="1">
      <alignment vertical="center"/>
      <protection locked="0"/>
    </xf>
    <xf numFmtId="39" fontId="14" fillId="6" borderId="21" xfId="1" applyNumberFormat="1" applyFont="1" applyFill="1" applyBorder="1" applyAlignment="1" applyProtection="1">
      <alignment horizontal="center" vertical="center" wrapText="1"/>
      <protection locked="0"/>
    </xf>
    <xf numFmtId="39" fontId="13" fillId="2" borderId="3" xfId="1" applyNumberFormat="1" applyFont="1" applyFill="1" applyBorder="1" applyAlignment="1" applyProtection="1">
      <alignment horizontal="center" vertical="center" wrapText="1"/>
      <protection locked="0"/>
    </xf>
    <xf numFmtId="39" fontId="14" fillId="6" borderId="3" xfId="1" applyNumberFormat="1" applyFont="1" applyFill="1" applyBorder="1" applyAlignment="1" applyProtection="1">
      <alignment horizontal="center" vertical="center"/>
      <protection locked="0"/>
    </xf>
    <xf numFmtId="39" fontId="13" fillId="2" borderId="29" xfId="1" applyNumberFormat="1" applyFont="1" applyFill="1" applyBorder="1" applyAlignment="1" applyProtection="1">
      <alignment vertical="center" wrapText="1"/>
      <protection locked="0"/>
    </xf>
    <xf numFmtId="39" fontId="13" fillId="8" borderId="44" xfId="1" applyNumberFormat="1" applyFont="1" applyFill="1" applyBorder="1" applyAlignment="1" applyProtection="1">
      <alignment vertical="center" wrapText="1"/>
      <protection locked="0"/>
    </xf>
    <xf numFmtId="43" fontId="13" fillId="8" borderId="45" xfId="1" applyFont="1" applyFill="1" applyBorder="1" applyAlignment="1" applyProtection="1">
      <alignment vertical="center" wrapText="1"/>
      <protection locked="0"/>
    </xf>
    <xf numFmtId="43" fontId="12" fillId="3" borderId="32" xfId="1" applyFont="1" applyFill="1" applyBorder="1" applyAlignment="1" applyProtection="1">
      <alignment horizontal="center" vertical="center"/>
      <protection locked="0"/>
    </xf>
    <xf numFmtId="49" fontId="8" fillId="2" borderId="0" xfId="0" applyNumberFormat="1" applyFont="1" applyFill="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3" fillId="2" borderId="4" xfId="0" applyFont="1" applyFill="1" applyBorder="1" applyAlignment="1" applyProtection="1">
      <alignment vertical="center"/>
      <protection locked="0"/>
    </xf>
    <xf numFmtId="0" fontId="8" fillId="2" borderId="0" xfId="0" applyFont="1" applyFill="1" applyAlignment="1" applyProtection="1">
      <alignment vertical="center"/>
      <protection locked="0"/>
    </xf>
    <xf numFmtId="10" fontId="8" fillId="2" borderId="0" xfId="1" applyNumberFormat="1" applyFont="1" applyFill="1" applyAlignment="1" applyProtection="1">
      <alignment horizontal="center" vertical="center" wrapText="1"/>
      <protection locked="0"/>
    </xf>
    <xf numFmtId="43" fontId="8" fillId="2" borderId="0" xfId="1" applyFont="1" applyFill="1" applyAlignment="1" applyProtection="1">
      <alignment horizontal="right" vertical="center" wrapText="1"/>
      <protection locked="0"/>
    </xf>
    <xf numFmtId="0" fontId="5" fillId="8"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protection locked="0"/>
    </xf>
    <xf numFmtId="0" fontId="5" fillId="2" borderId="0" xfId="0" applyFont="1" applyFill="1" applyAlignment="1" applyProtection="1">
      <alignment vertical="center" wrapText="1"/>
      <protection locked="0"/>
    </xf>
    <xf numFmtId="43" fontId="5" fillId="2" borderId="0" xfId="1" applyFont="1" applyFill="1" applyAlignment="1" applyProtection="1">
      <alignment vertical="center" wrapText="1"/>
      <protection locked="0"/>
    </xf>
    <xf numFmtId="43" fontId="2" fillId="2" borderId="0" xfId="1" applyFont="1" applyFill="1" applyAlignment="1" applyProtection="1">
      <alignment vertical="center"/>
      <protection locked="0"/>
    </xf>
    <xf numFmtId="43" fontId="5" fillId="2" borderId="31" xfId="1" applyFont="1" applyFill="1" applyBorder="1" applyAlignment="1" applyProtection="1">
      <alignment vertical="center"/>
      <protection locked="0"/>
    </xf>
    <xf numFmtId="0" fontId="2" fillId="2" borderId="4" xfId="0" applyFont="1" applyFill="1" applyBorder="1" applyAlignment="1" applyProtection="1">
      <alignment vertical="center" wrapText="1"/>
      <protection locked="0"/>
    </xf>
    <xf numFmtId="43" fontId="2" fillId="2" borderId="31" xfId="1" applyFont="1" applyFill="1" applyBorder="1" applyAlignment="1" applyProtection="1">
      <alignment vertical="center"/>
      <protection locked="0"/>
    </xf>
    <xf numFmtId="0" fontId="2" fillId="2" borderId="0" xfId="0" applyFont="1" applyFill="1" applyAlignment="1" applyProtection="1">
      <alignment vertical="center" wrapText="1"/>
      <protection locked="0"/>
    </xf>
    <xf numFmtId="43" fontId="2" fillId="2" borderId="0" xfId="1" applyFont="1" applyFill="1" applyAlignment="1" applyProtection="1">
      <alignment vertical="center" wrapText="1"/>
      <protection locked="0"/>
    </xf>
    <xf numFmtId="43" fontId="2" fillId="2" borderId="8" xfId="1" applyFont="1" applyFill="1" applyBorder="1" applyAlignment="1" applyProtection="1">
      <alignment vertical="center"/>
      <protection locked="0"/>
    </xf>
    <xf numFmtId="43" fontId="5" fillId="2" borderId="0" xfId="1" applyFont="1" applyFill="1" applyAlignment="1" applyProtection="1">
      <alignment horizontal="right" vertical="center"/>
      <protection locked="0"/>
    </xf>
    <xf numFmtId="0" fontId="5" fillId="8" borderId="43" xfId="0" applyFont="1" applyFill="1" applyBorder="1" applyAlignment="1" applyProtection="1">
      <alignment horizontal="center" vertical="center" wrapText="1"/>
      <protection locked="0"/>
    </xf>
    <xf numFmtId="0" fontId="2" fillId="2" borderId="22" xfId="0" applyFont="1" applyFill="1" applyBorder="1" applyAlignment="1" applyProtection="1">
      <alignment horizontal="center" vertical="center"/>
      <protection locked="0"/>
    </xf>
    <xf numFmtId="0" fontId="2" fillId="2" borderId="22" xfId="0" applyFont="1" applyFill="1" applyBorder="1" applyAlignment="1" applyProtection="1">
      <alignment vertical="center" wrapText="1"/>
      <protection locked="0"/>
    </xf>
    <xf numFmtId="43" fontId="2" fillId="2" borderId="22" xfId="1" applyFont="1" applyFill="1" applyBorder="1" applyAlignment="1" applyProtection="1">
      <alignment vertical="center" wrapText="1"/>
      <protection locked="0"/>
    </xf>
    <xf numFmtId="43" fontId="2" fillId="2" borderId="22" xfId="1" applyFont="1" applyFill="1" applyBorder="1" applyAlignment="1" applyProtection="1">
      <alignment vertical="center"/>
      <protection locked="0"/>
    </xf>
    <xf numFmtId="43" fontId="2" fillId="2" borderId="25" xfId="1" applyFont="1" applyFill="1" applyBorder="1" applyAlignment="1" applyProtection="1">
      <alignment vertical="center"/>
      <protection locked="0"/>
    </xf>
    <xf numFmtId="43" fontId="8" fillId="2" borderId="32" xfId="1" applyFont="1" applyFill="1" applyBorder="1" applyAlignment="1" applyProtection="1">
      <alignment vertical="center"/>
      <protection locked="0"/>
    </xf>
    <xf numFmtId="0" fontId="2" fillId="2" borderId="0" xfId="0" applyFont="1" applyFill="1" applyAlignment="1" applyProtection="1">
      <alignment vertical="center"/>
      <protection locked="0"/>
    </xf>
    <xf numFmtId="43" fontId="2" fillId="2" borderId="1" xfId="1" applyFont="1" applyFill="1" applyBorder="1" applyAlignment="1" applyProtection="1">
      <alignment vertical="center"/>
      <protection locked="0"/>
    </xf>
    <xf numFmtId="43" fontId="8" fillId="2" borderId="0" xfId="1" applyFont="1" applyFill="1" applyAlignment="1" applyProtection="1">
      <alignment vertical="center"/>
      <protection locked="0"/>
    </xf>
    <xf numFmtId="43" fontId="8" fillId="2" borderId="1" xfId="1" applyFont="1" applyFill="1" applyBorder="1" applyAlignment="1" applyProtection="1">
      <alignment vertical="center"/>
      <protection locked="0"/>
    </xf>
    <xf numFmtId="0" fontId="2" fillId="2" borderId="0" xfId="0" applyFont="1" applyFill="1" applyProtection="1">
      <protection locked="0"/>
    </xf>
    <xf numFmtId="0" fontId="2" fillId="2" borderId="0" xfId="0" applyFont="1" applyFill="1" applyAlignment="1" applyProtection="1">
      <alignment wrapText="1"/>
      <protection locked="0"/>
    </xf>
    <xf numFmtId="43" fontId="2" fillId="2" borderId="0" xfId="1" applyFont="1" applyFill="1" applyAlignment="1" applyProtection="1">
      <alignment wrapText="1"/>
      <protection locked="0"/>
    </xf>
    <xf numFmtId="43" fontId="2" fillId="2" borderId="0" xfId="1" applyFont="1" applyFill="1" applyProtection="1">
      <protection locked="0"/>
    </xf>
    <xf numFmtId="43" fontId="2" fillId="2" borderId="1" xfId="1" applyFont="1" applyFill="1" applyBorder="1" applyProtection="1">
      <protection locked="0"/>
    </xf>
    <xf numFmtId="43" fontId="2" fillId="2" borderId="0" xfId="1" applyFont="1" applyFill="1" applyAlignment="1" applyProtection="1">
      <alignment horizontal="center" vertical="center"/>
      <protection locked="0"/>
    </xf>
    <xf numFmtId="43" fontId="2" fillId="2" borderId="1" xfId="1" applyFont="1" applyFill="1" applyBorder="1" applyAlignment="1" applyProtection="1">
      <alignment horizontal="center" vertical="center"/>
      <protection locked="0"/>
    </xf>
    <xf numFmtId="0" fontId="13" fillId="0" borderId="0" xfId="0" applyFont="1" applyAlignment="1" applyProtection="1">
      <alignment vertical="center"/>
      <protection locked="0"/>
    </xf>
    <xf numFmtId="0" fontId="4" fillId="5" borderId="27" xfId="0" applyFont="1" applyFill="1" applyBorder="1" applyAlignment="1" applyProtection="1">
      <alignment horizontal="center" vertical="center"/>
    </xf>
    <xf numFmtId="0" fontId="4" fillId="5" borderId="11" xfId="0" applyFont="1" applyFill="1" applyBorder="1" applyAlignment="1" applyProtection="1">
      <alignment horizontal="center" vertical="center"/>
    </xf>
    <xf numFmtId="0" fontId="4" fillId="5" borderId="12" xfId="0" applyFont="1" applyFill="1" applyBorder="1" applyAlignment="1" applyProtection="1">
      <alignment horizontal="center" vertical="center"/>
    </xf>
    <xf numFmtId="43" fontId="2" fillId="2" borderId="8" xfId="1" applyFont="1" applyFill="1" applyBorder="1" applyAlignment="1" applyProtection="1">
      <alignment horizontal="center" vertical="center"/>
      <protection locked="0"/>
    </xf>
    <xf numFmtId="0" fontId="6" fillId="0" borderId="36"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7" xfId="0" applyFont="1" applyBorder="1" applyAlignment="1" applyProtection="1">
      <alignment horizontal="left" vertical="center"/>
      <protection locked="0"/>
    </xf>
    <xf numFmtId="0" fontId="2" fillId="0" borderId="0" xfId="0" applyFont="1" applyAlignment="1" applyProtection="1">
      <alignment horizontal="center" vertical="center"/>
    </xf>
    <xf numFmtId="0" fontId="7" fillId="2" borderId="11" xfId="0" applyFont="1" applyFill="1" applyBorder="1" applyAlignment="1" applyProtection="1">
      <alignment horizontal="center" vertical="center"/>
    </xf>
    <xf numFmtId="0" fontId="7" fillId="2" borderId="12" xfId="0" applyFont="1" applyFill="1" applyBorder="1" applyAlignment="1" applyProtection="1">
      <alignment horizontal="center" vertical="center"/>
    </xf>
    <xf numFmtId="0" fontId="6" fillId="0" borderId="36"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43" fontId="2" fillId="2" borderId="0" xfId="1" applyFont="1" applyFill="1" applyAlignment="1" applyProtection="1">
      <alignment horizontal="center" vertical="center"/>
      <protection locked="0"/>
    </xf>
    <xf numFmtId="43" fontId="19" fillId="3" borderId="37" xfId="1" applyFont="1" applyFill="1" applyBorder="1" applyAlignment="1" applyProtection="1">
      <alignment horizontal="center" vertical="center"/>
    </xf>
    <xf numFmtId="43" fontId="19" fillId="3" borderId="33" xfId="1" applyFont="1" applyFill="1" applyBorder="1" applyAlignment="1" applyProtection="1">
      <alignment horizontal="center" vertical="center"/>
    </xf>
    <xf numFmtId="43" fontId="19" fillId="3" borderId="17" xfId="1" applyFont="1" applyFill="1" applyBorder="1" applyAlignment="1" applyProtection="1">
      <alignment horizontal="center" vertical="center"/>
    </xf>
    <xf numFmtId="43" fontId="19" fillId="3" borderId="25" xfId="1" applyFont="1" applyFill="1" applyBorder="1" applyAlignment="1" applyProtection="1">
      <alignment horizontal="center" vertical="center"/>
    </xf>
    <xf numFmtId="0" fontId="6" fillId="0" borderId="35"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43" fontId="6" fillId="0" borderId="34" xfId="1" applyFont="1" applyBorder="1" applyAlignment="1" applyProtection="1">
      <alignment horizontal="left" vertical="center"/>
      <protection locked="0"/>
    </xf>
    <xf numFmtId="43" fontId="6" fillId="0" borderId="25" xfId="1" applyFont="1" applyBorder="1" applyAlignment="1" applyProtection="1">
      <alignment horizontal="left" vertical="center"/>
      <protection locked="0"/>
    </xf>
    <xf numFmtId="0" fontId="6" fillId="0" borderId="38" xfId="0" applyFont="1" applyBorder="1" applyAlignment="1" applyProtection="1">
      <alignment horizontal="left" vertical="center"/>
      <protection locked="0"/>
    </xf>
    <xf numFmtId="0" fontId="6" fillId="0" borderId="30" xfId="0" applyFont="1" applyBorder="1" applyAlignment="1" applyProtection="1">
      <alignment horizontal="left" vertical="center"/>
      <protection locked="0"/>
    </xf>
    <xf numFmtId="0" fontId="6" fillId="0" borderId="39" xfId="0" applyFont="1" applyBorder="1" applyAlignment="1" applyProtection="1">
      <alignment horizontal="left" vertical="center"/>
      <protection locked="0"/>
    </xf>
    <xf numFmtId="43" fontId="6" fillId="0" borderId="5" xfId="1" applyFont="1" applyBorder="1" applyAlignment="1" applyProtection="1">
      <alignment horizontal="left" vertical="center"/>
      <protection locked="0"/>
    </xf>
    <xf numFmtId="43" fontId="6" fillId="0" borderId="6" xfId="1" applyFont="1" applyBorder="1" applyAlignment="1" applyProtection="1">
      <alignment horizontal="left" vertical="center"/>
      <protection locked="0"/>
    </xf>
    <xf numFmtId="43" fontId="6" fillId="0" borderId="40" xfId="1" applyFont="1" applyBorder="1" applyAlignment="1" applyProtection="1">
      <alignment horizontal="left" vertical="center"/>
      <protection locked="0"/>
    </xf>
    <xf numFmtId="43" fontId="6" fillId="0" borderId="29" xfId="1" applyFont="1" applyBorder="1" applyAlignment="1" applyProtection="1">
      <alignment horizontal="center" vertical="center"/>
      <protection locked="0"/>
    </xf>
    <xf numFmtId="43" fontId="6" fillId="0" borderId="2" xfId="1" applyFont="1" applyBorder="1" applyAlignment="1" applyProtection="1">
      <alignment horizontal="center" vertical="center"/>
      <protection locked="0"/>
    </xf>
    <xf numFmtId="43" fontId="6" fillId="0" borderId="3" xfId="1" applyFont="1" applyBorder="1" applyAlignment="1" applyProtection="1">
      <alignment horizontal="left" vertical="center"/>
      <protection locked="0"/>
    </xf>
    <xf numFmtId="43" fontId="6" fillId="0" borderId="21" xfId="1" applyFont="1" applyBorder="1" applyAlignment="1" applyProtection="1">
      <alignment horizontal="left" vertical="center"/>
      <protection locked="0"/>
    </xf>
    <xf numFmtId="0" fontId="6" fillId="0" borderId="35" xfId="0" applyFont="1" applyBorder="1" applyAlignment="1" applyProtection="1">
      <alignment horizontal="center" vertical="center" wrapText="1"/>
    </xf>
    <xf numFmtId="0" fontId="6" fillId="0" borderId="22" xfId="0" applyFont="1" applyBorder="1" applyAlignment="1" applyProtection="1">
      <alignment horizontal="center" vertical="center" wrapText="1"/>
    </xf>
    <xf numFmtId="0" fontId="6" fillId="0" borderId="18" xfId="0" applyFont="1" applyBorder="1" applyAlignment="1" applyProtection="1">
      <alignment horizontal="center" vertical="center" wrapText="1"/>
    </xf>
  </cellXfs>
  <cellStyles count="2">
    <cellStyle name="Normal" xfId="0" builtinId="0"/>
    <cellStyle name="Vírgula" xfId="1" builtinId="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7"/>
  <sheetViews>
    <sheetView showGridLines="0" tabSelected="1" view="pageBreakPreview" workbookViewId="0">
      <selection activeCell="F6" sqref="F6"/>
    </sheetView>
  </sheetViews>
  <sheetFormatPr defaultColWidth="9.109375" defaultRowHeight="12.75" customHeight="1" x14ac:dyDescent="0.3"/>
  <cols>
    <col min="1" max="1" width="7.5546875" style="1" customWidth="1"/>
    <col min="2" max="2" width="48.5546875" style="1" customWidth="1"/>
    <col min="3" max="3" width="12.6640625" style="1" customWidth="1"/>
    <col min="4" max="4" width="13.6640625" style="7" customWidth="1"/>
    <col min="5" max="5" width="15.88671875" style="7" customWidth="1"/>
    <col min="6" max="6" width="12.88671875" style="7" customWidth="1"/>
    <col min="7" max="7" width="14.44140625" style="7" customWidth="1"/>
    <col min="8" max="16384" width="9.109375" style="1"/>
  </cols>
  <sheetData>
    <row r="1" spans="1:7" ht="20.100000000000001" customHeight="1" thickBot="1" x14ac:dyDescent="0.35">
      <c r="A1" s="186" t="s">
        <v>0</v>
      </c>
      <c r="B1" s="187"/>
      <c r="C1" s="187"/>
      <c r="D1" s="187"/>
      <c r="E1" s="187"/>
      <c r="F1" s="187"/>
      <c r="G1" s="188"/>
    </row>
    <row r="2" spans="1:7" ht="3.75" customHeight="1" thickBot="1" x14ac:dyDescent="0.35">
      <c r="A2" s="2"/>
      <c r="B2" s="3"/>
      <c r="C2" s="3"/>
      <c r="D2" s="4"/>
      <c r="E2" s="4"/>
      <c r="F2" s="4"/>
      <c r="G2" s="5"/>
    </row>
    <row r="3" spans="1:7" ht="20.100000000000001" customHeight="1" x14ac:dyDescent="0.3">
      <c r="A3" s="209" t="s">
        <v>1</v>
      </c>
      <c r="B3" s="210"/>
      <c r="C3" s="210"/>
      <c r="D3" s="211"/>
      <c r="E3" s="109" t="s">
        <v>2</v>
      </c>
      <c r="F3" s="110"/>
      <c r="G3" s="111"/>
    </row>
    <row r="4" spans="1:7" ht="20.100000000000001" customHeight="1" x14ac:dyDescent="0.3">
      <c r="A4" s="190" t="s">
        <v>3</v>
      </c>
      <c r="B4" s="191"/>
      <c r="C4" s="191"/>
      <c r="D4" s="192"/>
      <c r="E4" s="217" t="s">
        <v>398</v>
      </c>
      <c r="F4" s="212"/>
      <c r="G4" s="218"/>
    </row>
    <row r="5" spans="1:7" ht="25.5" customHeight="1" x14ac:dyDescent="0.3">
      <c r="A5" s="196" t="s">
        <v>4</v>
      </c>
      <c r="B5" s="197"/>
      <c r="C5" s="198"/>
      <c r="D5" s="212" t="s">
        <v>5</v>
      </c>
      <c r="E5" s="213"/>
      <c r="F5" s="213"/>
      <c r="G5" s="214"/>
    </row>
    <row r="6" spans="1:7" ht="20.100000000000001" customHeight="1" x14ac:dyDescent="0.3">
      <c r="A6" s="190" t="s">
        <v>399</v>
      </c>
      <c r="B6" s="191"/>
      <c r="C6" s="192"/>
      <c r="D6" s="215" t="s">
        <v>6</v>
      </c>
      <c r="E6" s="207" t="s">
        <v>7</v>
      </c>
      <c r="F6" s="112"/>
      <c r="G6" s="113" t="s">
        <v>8</v>
      </c>
    </row>
    <row r="7" spans="1:7" ht="20.100000000000001" customHeight="1" thickBot="1" x14ac:dyDescent="0.35">
      <c r="A7" s="204" t="s">
        <v>9</v>
      </c>
      <c r="B7" s="205"/>
      <c r="C7" s="206"/>
      <c r="D7" s="216"/>
      <c r="E7" s="208"/>
      <c r="F7" s="114"/>
      <c r="G7" s="115">
        <v>0.251</v>
      </c>
    </row>
    <row r="8" spans="1:7" ht="3.75" customHeight="1" thickBot="1" x14ac:dyDescent="0.35">
      <c r="A8" s="219"/>
      <c r="B8" s="220"/>
      <c r="C8" s="220"/>
      <c r="D8" s="220"/>
      <c r="E8" s="220"/>
      <c r="F8" s="220"/>
      <c r="G8" s="221"/>
    </row>
    <row r="9" spans="1:7" s="36" customFormat="1" ht="36" x14ac:dyDescent="0.3">
      <c r="A9" s="31" t="s">
        <v>10</v>
      </c>
      <c r="B9" s="32" t="s">
        <v>11</v>
      </c>
      <c r="C9" s="32" t="s">
        <v>12</v>
      </c>
      <c r="D9" s="33" t="s">
        <v>13</v>
      </c>
      <c r="E9" s="34" t="s">
        <v>14</v>
      </c>
      <c r="F9" s="34" t="s">
        <v>15</v>
      </c>
      <c r="G9" s="35" t="s">
        <v>16</v>
      </c>
    </row>
    <row r="10" spans="1:7" s="99" customFormat="1" ht="13.2" x14ac:dyDescent="0.25">
      <c r="A10" s="37"/>
      <c r="B10" s="37" t="s">
        <v>17</v>
      </c>
      <c r="C10" s="37"/>
      <c r="D10" s="38"/>
      <c r="E10" s="116"/>
      <c r="F10" s="116"/>
      <c r="G10" s="116"/>
    </row>
    <row r="11" spans="1:7" s="99" customFormat="1" ht="13.2" x14ac:dyDescent="0.25">
      <c r="A11" s="39" t="s">
        <v>18</v>
      </c>
      <c r="B11" s="41" t="s">
        <v>19</v>
      </c>
      <c r="C11" s="42"/>
      <c r="D11" s="43"/>
      <c r="E11" s="117"/>
      <c r="F11" s="117"/>
      <c r="G11" s="118"/>
    </row>
    <row r="12" spans="1:7" s="99" customFormat="1" ht="79.2" x14ac:dyDescent="0.25">
      <c r="A12" s="39" t="s">
        <v>20</v>
      </c>
      <c r="B12" s="92" t="s">
        <v>307</v>
      </c>
      <c r="C12" s="44" t="s">
        <v>21</v>
      </c>
      <c r="D12" s="45">
        <v>1</v>
      </c>
      <c r="E12" s="119"/>
      <c r="F12" s="185"/>
      <c r="G12" s="120"/>
    </row>
    <row r="13" spans="1:7" s="99" customFormat="1" ht="13.2" x14ac:dyDescent="0.25">
      <c r="A13" s="39"/>
      <c r="B13" s="91" t="s">
        <v>295</v>
      </c>
      <c r="C13" s="46" t="s">
        <v>296</v>
      </c>
      <c r="D13" s="47">
        <f>12*22*1</f>
        <v>264</v>
      </c>
      <c r="E13" s="121"/>
      <c r="F13" s="120"/>
      <c r="G13" s="122"/>
    </row>
    <row r="14" spans="1:7" s="99" customFormat="1" ht="13.2" x14ac:dyDescent="0.25">
      <c r="A14" s="39" t="s">
        <v>22</v>
      </c>
      <c r="B14" s="40" t="s">
        <v>23</v>
      </c>
      <c r="C14" s="40"/>
      <c r="D14" s="48"/>
      <c r="E14" s="123"/>
      <c r="F14" s="123"/>
      <c r="G14" s="123"/>
    </row>
    <row r="15" spans="1:7" s="99" customFormat="1" ht="28.8" customHeight="1" x14ac:dyDescent="0.25">
      <c r="A15" s="39" t="s">
        <v>24</v>
      </c>
      <c r="B15" s="92" t="s">
        <v>25</v>
      </c>
      <c r="C15" s="62" t="s">
        <v>26</v>
      </c>
      <c r="D15" s="49">
        <v>44</v>
      </c>
      <c r="E15" s="120"/>
      <c r="F15" s="120"/>
      <c r="G15" s="120"/>
    </row>
    <row r="16" spans="1:7" s="99" customFormat="1" ht="52.8" x14ac:dyDescent="0.25">
      <c r="A16" s="39" t="s">
        <v>27</v>
      </c>
      <c r="B16" s="92" t="s">
        <v>335</v>
      </c>
      <c r="C16" s="62" t="s">
        <v>29</v>
      </c>
      <c r="D16" s="49">
        <v>12.100000000000001</v>
      </c>
      <c r="E16" s="120"/>
      <c r="F16" s="120"/>
      <c r="G16" s="120"/>
    </row>
    <row r="17" spans="1:7" s="99" customFormat="1" ht="13.2" x14ac:dyDescent="0.25">
      <c r="A17" s="39" t="s">
        <v>30</v>
      </c>
      <c r="B17" s="92" t="s">
        <v>31</v>
      </c>
      <c r="C17" s="62" t="s">
        <v>32</v>
      </c>
      <c r="D17" s="49">
        <v>605</v>
      </c>
      <c r="E17" s="120"/>
      <c r="F17" s="120"/>
      <c r="G17" s="120"/>
    </row>
    <row r="18" spans="1:7" s="99" customFormat="1" ht="13.2" x14ac:dyDescent="0.25">
      <c r="A18" s="39" t="s">
        <v>33</v>
      </c>
      <c r="B18" s="92" t="s">
        <v>34</v>
      </c>
      <c r="C18" s="50" t="s">
        <v>35</v>
      </c>
      <c r="D18" s="49">
        <v>33</v>
      </c>
      <c r="E18" s="120"/>
      <c r="F18" s="120"/>
      <c r="G18" s="120"/>
    </row>
    <row r="19" spans="1:7" s="99" customFormat="1" ht="13.2" x14ac:dyDescent="0.25">
      <c r="A19" s="39" t="s">
        <v>36</v>
      </c>
      <c r="B19" s="92" t="s">
        <v>37</v>
      </c>
      <c r="C19" s="62" t="s">
        <v>29</v>
      </c>
      <c r="D19" s="49">
        <v>59.400000000000006</v>
      </c>
      <c r="E19" s="120"/>
      <c r="F19" s="120"/>
      <c r="G19" s="120"/>
    </row>
    <row r="20" spans="1:7" s="99" customFormat="1" ht="26.4" x14ac:dyDescent="0.25">
      <c r="A20" s="39" t="s">
        <v>38</v>
      </c>
      <c r="B20" s="92" t="s">
        <v>290</v>
      </c>
      <c r="C20" s="62" t="s">
        <v>29</v>
      </c>
      <c r="D20" s="49">
        <v>6.9696000000000007</v>
      </c>
      <c r="E20" s="120"/>
      <c r="F20" s="120"/>
      <c r="G20" s="120"/>
    </row>
    <row r="21" spans="1:7" s="99" customFormat="1" ht="26.4" x14ac:dyDescent="0.25">
      <c r="A21" s="39" t="s">
        <v>40</v>
      </c>
      <c r="B21" s="92" t="s">
        <v>309</v>
      </c>
      <c r="C21" s="50" t="s">
        <v>35</v>
      </c>
      <c r="D21" s="49">
        <v>79.2</v>
      </c>
      <c r="E21" s="120"/>
      <c r="F21" s="120"/>
      <c r="G21" s="120"/>
    </row>
    <row r="22" spans="1:7" s="99" customFormat="1" ht="13.2" x14ac:dyDescent="0.25">
      <c r="A22" s="39" t="s">
        <v>41</v>
      </c>
      <c r="B22" s="40" t="s">
        <v>42</v>
      </c>
      <c r="C22" s="40"/>
      <c r="D22" s="52"/>
      <c r="E22" s="123"/>
      <c r="F22" s="123"/>
      <c r="G22" s="123"/>
    </row>
    <row r="23" spans="1:7" s="99" customFormat="1" ht="51.6" x14ac:dyDescent="0.25">
      <c r="A23" s="39" t="s">
        <v>43</v>
      </c>
      <c r="B23" s="92" t="s">
        <v>310</v>
      </c>
      <c r="C23" s="62" t="s">
        <v>29</v>
      </c>
      <c r="D23" s="49">
        <v>21.648</v>
      </c>
      <c r="E23" s="120"/>
      <c r="F23" s="120"/>
      <c r="G23" s="120"/>
    </row>
    <row r="24" spans="1:7" s="99" customFormat="1" ht="52.8" x14ac:dyDescent="0.25">
      <c r="A24" s="39" t="s">
        <v>44</v>
      </c>
      <c r="B24" s="92" t="s">
        <v>311</v>
      </c>
      <c r="C24" s="50" t="s">
        <v>35</v>
      </c>
      <c r="D24" s="49">
        <v>89.595000000000013</v>
      </c>
      <c r="E24" s="120"/>
      <c r="F24" s="120"/>
      <c r="G24" s="120"/>
    </row>
    <row r="25" spans="1:7" s="100" customFormat="1" ht="52.8" x14ac:dyDescent="0.25">
      <c r="A25" s="39" t="s">
        <v>45</v>
      </c>
      <c r="B25" s="93" t="s">
        <v>46</v>
      </c>
      <c r="C25" s="54" t="s">
        <v>35</v>
      </c>
      <c r="D25" s="55">
        <v>28.05</v>
      </c>
      <c r="E25" s="124"/>
      <c r="F25" s="120"/>
      <c r="G25" s="124"/>
    </row>
    <row r="26" spans="1:7" s="99" customFormat="1" ht="52.8" x14ac:dyDescent="0.25">
      <c r="A26" s="39" t="s">
        <v>47</v>
      </c>
      <c r="B26" s="92" t="s">
        <v>336</v>
      </c>
      <c r="C26" s="50" t="s">
        <v>35</v>
      </c>
      <c r="D26" s="49">
        <v>227.70000000000002</v>
      </c>
      <c r="E26" s="120"/>
      <c r="F26" s="120"/>
      <c r="G26" s="120"/>
    </row>
    <row r="27" spans="1:7" s="99" customFormat="1" ht="50.25" customHeight="1" x14ac:dyDescent="0.25">
      <c r="A27" s="39" t="s">
        <v>48</v>
      </c>
      <c r="B27" s="92" t="s">
        <v>49</v>
      </c>
      <c r="C27" s="50" t="s">
        <v>35</v>
      </c>
      <c r="D27" s="49">
        <v>227.70000000000002</v>
      </c>
      <c r="E27" s="120"/>
      <c r="F27" s="120"/>
      <c r="G27" s="120"/>
    </row>
    <row r="28" spans="1:7" s="99" customFormat="1" ht="13.2" x14ac:dyDescent="0.25">
      <c r="A28" s="39" t="s">
        <v>50</v>
      </c>
      <c r="B28" s="40" t="s">
        <v>51</v>
      </c>
      <c r="C28" s="40"/>
      <c r="D28" s="52"/>
      <c r="E28" s="125"/>
      <c r="F28" s="123"/>
      <c r="G28" s="123"/>
    </row>
    <row r="29" spans="1:7" s="100" customFormat="1" ht="78" x14ac:dyDescent="0.25">
      <c r="A29" s="39" t="s">
        <v>52</v>
      </c>
      <c r="B29" s="93" t="s">
        <v>312</v>
      </c>
      <c r="C29" s="56" t="s">
        <v>53</v>
      </c>
      <c r="D29" s="55">
        <v>311.31375000000008</v>
      </c>
      <c r="E29" s="124"/>
      <c r="F29" s="120"/>
      <c r="G29" s="124"/>
    </row>
    <row r="30" spans="1:7" s="99" customFormat="1" ht="26.4" x14ac:dyDescent="0.25">
      <c r="A30" s="39" t="s">
        <v>54</v>
      </c>
      <c r="B30" s="94" t="s">
        <v>337</v>
      </c>
      <c r="C30" s="57" t="s">
        <v>26</v>
      </c>
      <c r="D30" s="58">
        <v>260.70000000000005</v>
      </c>
      <c r="E30" s="126"/>
      <c r="F30" s="120"/>
      <c r="G30" s="126"/>
    </row>
    <row r="31" spans="1:7" s="99" customFormat="1" ht="52.8" x14ac:dyDescent="0.25">
      <c r="A31" s="39" t="s">
        <v>55</v>
      </c>
      <c r="B31" s="92" t="s">
        <v>56</v>
      </c>
      <c r="C31" s="44" t="s">
        <v>53</v>
      </c>
      <c r="D31" s="49">
        <v>260.70000000000005</v>
      </c>
      <c r="E31" s="120"/>
      <c r="F31" s="120"/>
      <c r="G31" s="120"/>
    </row>
    <row r="32" spans="1:7" s="99" customFormat="1" ht="29.25" customHeight="1" x14ac:dyDescent="0.25">
      <c r="A32" s="39" t="s">
        <v>57</v>
      </c>
      <c r="B32" s="92" t="s">
        <v>58</v>
      </c>
      <c r="C32" s="44" t="s">
        <v>53</v>
      </c>
      <c r="D32" s="49">
        <v>5.8124000000000011</v>
      </c>
      <c r="E32" s="120"/>
      <c r="F32" s="120"/>
      <c r="G32" s="120"/>
    </row>
    <row r="33" spans="1:7" s="99" customFormat="1" ht="13.2" x14ac:dyDescent="0.25">
      <c r="A33" s="39" t="s">
        <v>59</v>
      </c>
      <c r="B33" s="40" t="s">
        <v>60</v>
      </c>
      <c r="C33" s="40"/>
      <c r="D33" s="52"/>
      <c r="E33" s="123"/>
      <c r="F33" s="123"/>
      <c r="G33" s="123"/>
    </row>
    <row r="34" spans="1:7" s="99" customFormat="1" ht="26.4" x14ac:dyDescent="0.25">
      <c r="A34" s="39" t="s">
        <v>61</v>
      </c>
      <c r="B34" s="92" t="s">
        <v>313</v>
      </c>
      <c r="C34" s="44" t="s">
        <v>35</v>
      </c>
      <c r="D34" s="49">
        <v>234.20100000000002</v>
      </c>
      <c r="E34" s="120"/>
      <c r="F34" s="120"/>
      <c r="G34" s="120"/>
    </row>
    <row r="35" spans="1:7" s="99" customFormat="1" ht="38.4" x14ac:dyDescent="0.25">
      <c r="A35" s="39" t="s">
        <v>62</v>
      </c>
      <c r="B35" s="92" t="s">
        <v>314</v>
      </c>
      <c r="C35" s="57" t="s">
        <v>35</v>
      </c>
      <c r="D35" s="101">
        <v>340.03200000000004</v>
      </c>
      <c r="E35" s="126"/>
      <c r="F35" s="120"/>
      <c r="G35" s="120"/>
    </row>
    <row r="36" spans="1:7" s="99" customFormat="1" ht="52.8" x14ac:dyDescent="0.25">
      <c r="A36" s="39" t="s">
        <v>63</v>
      </c>
      <c r="B36" s="92" t="s">
        <v>338</v>
      </c>
      <c r="C36" s="57" t="s">
        <v>35</v>
      </c>
      <c r="D36" s="102">
        <v>340.03200000000004</v>
      </c>
      <c r="E36" s="126"/>
      <c r="F36" s="120"/>
      <c r="G36" s="120"/>
    </row>
    <row r="37" spans="1:7" s="99" customFormat="1" ht="38.4" x14ac:dyDescent="0.25">
      <c r="A37" s="39" t="s">
        <v>64</v>
      </c>
      <c r="B37" s="92" t="s">
        <v>315</v>
      </c>
      <c r="C37" s="44" t="s">
        <v>35</v>
      </c>
      <c r="D37" s="49">
        <v>398.4255</v>
      </c>
      <c r="E37" s="120"/>
      <c r="F37" s="120"/>
      <c r="G37" s="120"/>
    </row>
    <row r="38" spans="1:7" s="99" customFormat="1" ht="39.6" x14ac:dyDescent="0.25">
      <c r="A38" s="39" t="s">
        <v>65</v>
      </c>
      <c r="B38" s="95" t="s">
        <v>235</v>
      </c>
      <c r="C38" s="59" t="s">
        <v>35</v>
      </c>
      <c r="D38" s="60">
        <v>59.840000000000011</v>
      </c>
      <c r="E38" s="127"/>
      <c r="F38" s="120"/>
      <c r="G38" s="127"/>
    </row>
    <row r="39" spans="1:7" s="99" customFormat="1" ht="39.6" x14ac:dyDescent="0.25">
      <c r="A39" s="39" t="s">
        <v>66</v>
      </c>
      <c r="B39" s="95" t="s">
        <v>339</v>
      </c>
      <c r="C39" s="61" t="s">
        <v>35</v>
      </c>
      <c r="D39" s="60">
        <v>36</v>
      </c>
      <c r="E39" s="128"/>
      <c r="F39" s="120"/>
      <c r="G39" s="127"/>
    </row>
    <row r="40" spans="1:7" s="99" customFormat="1" ht="51.6" x14ac:dyDescent="0.25">
      <c r="A40" s="39" t="s">
        <v>298</v>
      </c>
      <c r="B40" s="94" t="s">
        <v>340</v>
      </c>
      <c r="C40" s="57" t="s">
        <v>35</v>
      </c>
      <c r="D40" s="49">
        <v>387.97</v>
      </c>
      <c r="E40" s="126"/>
      <c r="F40" s="120"/>
      <c r="G40" s="126"/>
    </row>
    <row r="41" spans="1:7" s="99" customFormat="1" ht="13.2" x14ac:dyDescent="0.25">
      <c r="A41" s="39" t="s">
        <v>67</v>
      </c>
      <c r="B41" s="40" t="s">
        <v>68</v>
      </c>
      <c r="C41" s="40"/>
      <c r="D41" s="52"/>
      <c r="E41" s="123"/>
      <c r="F41" s="123"/>
      <c r="G41" s="123"/>
    </row>
    <row r="42" spans="1:7" s="99" customFormat="1" ht="39.6" x14ac:dyDescent="0.25">
      <c r="A42" s="39" t="s">
        <v>69</v>
      </c>
      <c r="B42" s="92" t="s">
        <v>341</v>
      </c>
      <c r="C42" s="44" t="s">
        <v>21</v>
      </c>
      <c r="D42" s="49">
        <v>6</v>
      </c>
      <c r="E42" s="120"/>
      <c r="F42" s="120"/>
      <c r="G42" s="120"/>
    </row>
    <row r="43" spans="1:7" s="99" customFormat="1" ht="26.4" x14ac:dyDescent="0.25">
      <c r="A43" s="39" t="s">
        <v>70</v>
      </c>
      <c r="B43" s="92" t="s">
        <v>342</v>
      </c>
      <c r="C43" s="50" t="s">
        <v>35</v>
      </c>
      <c r="D43" s="49">
        <v>12.540000000000001</v>
      </c>
      <c r="E43" s="120"/>
      <c r="F43" s="120"/>
      <c r="G43" s="120"/>
    </row>
    <row r="44" spans="1:7" s="99" customFormat="1" ht="25.2" x14ac:dyDescent="0.25">
      <c r="A44" s="39"/>
      <c r="B44" s="92" t="s">
        <v>316</v>
      </c>
      <c r="C44" s="44" t="s">
        <v>21</v>
      </c>
      <c r="D44" s="49">
        <f>2.5*2</f>
        <v>5</v>
      </c>
      <c r="E44" s="120"/>
      <c r="F44" s="120"/>
      <c r="G44" s="120"/>
    </row>
    <row r="45" spans="1:7" s="99" customFormat="1" ht="26.4" x14ac:dyDescent="0.25">
      <c r="A45" s="39" t="s">
        <v>71</v>
      </c>
      <c r="B45" s="92" t="s">
        <v>72</v>
      </c>
      <c r="C45" s="50" t="s">
        <v>35</v>
      </c>
      <c r="D45" s="49">
        <v>1.1000000000000001</v>
      </c>
      <c r="E45" s="120"/>
      <c r="F45" s="120"/>
      <c r="G45" s="120"/>
    </row>
    <row r="46" spans="1:7" s="99" customFormat="1" ht="64.8" x14ac:dyDescent="0.25">
      <c r="A46" s="39" t="s">
        <v>73</v>
      </c>
      <c r="B46" s="92" t="s">
        <v>343</v>
      </c>
      <c r="C46" s="50" t="s">
        <v>35</v>
      </c>
      <c r="D46" s="49">
        <v>22.220000000000002</v>
      </c>
      <c r="E46" s="120"/>
      <c r="F46" s="120"/>
      <c r="G46" s="120"/>
    </row>
    <row r="47" spans="1:7" s="99" customFormat="1" ht="13.2" x14ac:dyDescent="0.25">
      <c r="A47" s="39" t="s">
        <v>74</v>
      </c>
      <c r="B47" s="40" t="s">
        <v>75</v>
      </c>
      <c r="C47" s="40"/>
      <c r="D47" s="48"/>
      <c r="E47" s="123"/>
      <c r="F47" s="123"/>
      <c r="G47" s="123"/>
    </row>
    <row r="48" spans="1:7" s="99" customFormat="1" ht="29.25" customHeight="1" x14ac:dyDescent="0.25">
      <c r="A48" s="39" t="s">
        <v>76</v>
      </c>
      <c r="B48" s="92" t="s">
        <v>344</v>
      </c>
      <c r="C48" s="51" t="s">
        <v>21</v>
      </c>
      <c r="D48" s="49">
        <v>3</v>
      </c>
      <c r="E48" s="120"/>
      <c r="F48" s="120"/>
      <c r="G48" s="120"/>
    </row>
    <row r="49" spans="1:7" s="99" customFormat="1" ht="39.6" x14ac:dyDescent="0.25">
      <c r="A49" s="39" t="s">
        <v>77</v>
      </c>
      <c r="B49" s="92" t="s">
        <v>345</v>
      </c>
      <c r="C49" s="51" t="s">
        <v>21</v>
      </c>
      <c r="D49" s="49">
        <v>4</v>
      </c>
      <c r="E49" s="120"/>
      <c r="F49" s="120"/>
      <c r="G49" s="120"/>
    </row>
    <row r="50" spans="1:7" s="99" customFormat="1" ht="92.4" x14ac:dyDescent="0.25">
      <c r="A50" s="39" t="s">
        <v>78</v>
      </c>
      <c r="B50" s="92" t="s">
        <v>346</v>
      </c>
      <c r="C50" s="51" t="s">
        <v>21</v>
      </c>
      <c r="D50" s="49">
        <v>4</v>
      </c>
      <c r="E50" s="120"/>
      <c r="F50" s="120"/>
      <c r="G50" s="120"/>
    </row>
    <row r="51" spans="1:7" s="99" customFormat="1" ht="26.4" x14ac:dyDescent="0.25">
      <c r="A51" s="39" t="s">
        <v>79</v>
      </c>
      <c r="B51" s="92" t="s">
        <v>347</v>
      </c>
      <c r="C51" s="51" t="s">
        <v>21</v>
      </c>
      <c r="D51" s="49">
        <v>4</v>
      </c>
      <c r="E51" s="120"/>
      <c r="F51" s="120"/>
      <c r="G51" s="120"/>
    </row>
    <row r="52" spans="1:7" s="99" customFormat="1" ht="66" x14ac:dyDescent="0.25">
      <c r="A52" s="39" t="s">
        <v>80</v>
      </c>
      <c r="B52" s="92" t="s">
        <v>348</v>
      </c>
      <c r="C52" s="51" t="s">
        <v>21</v>
      </c>
      <c r="D52" s="49">
        <v>4</v>
      </c>
      <c r="E52" s="120"/>
      <c r="F52" s="120"/>
      <c r="G52" s="120"/>
    </row>
    <row r="53" spans="1:7" s="99" customFormat="1" ht="135.6" customHeight="1" x14ac:dyDescent="0.25">
      <c r="A53" s="39" t="s">
        <v>81</v>
      </c>
      <c r="B53" s="92" t="s">
        <v>349</v>
      </c>
      <c r="C53" s="51" t="s">
        <v>21</v>
      </c>
      <c r="D53" s="49">
        <v>6</v>
      </c>
      <c r="E53" s="120"/>
      <c r="F53" s="120"/>
      <c r="G53" s="120"/>
    </row>
    <row r="54" spans="1:7" s="99" customFormat="1" ht="118.8" x14ac:dyDescent="0.25">
      <c r="A54" s="39" t="s">
        <v>82</v>
      </c>
      <c r="B54" s="92" t="s">
        <v>350</v>
      </c>
      <c r="C54" s="51" t="s">
        <v>21</v>
      </c>
      <c r="D54" s="49">
        <v>3</v>
      </c>
      <c r="E54" s="120"/>
      <c r="F54" s="120"/>
      <c r="G54" s="120"/>
    </row>
    <row r="55" spans="1:7" s="99" customFormat="1" ht="145.19999999999999" x14ac:dyDescent="0.25">
      <c r="A55" s="39" t="s">
        <v>83</v>
      </c>
      <c r="B55" s="93" t="s">
        <v>351</v>
      </c>
      <c r="C55" s="54" t="s">
        <v>21</v>
      </c>
      <c r="D55" s="55">
        <v>3</v>
      </c>
      <c r="E55" s="124"/>
      <c r="F55" s="120"/>
      <c r="G55" s="124"/>
    </row>
    <row r="56" spans="1:7" s="99" customFormat="1" ht="145.19999999999999" x14ac:dyDescent="0.25">
      <c r="A56" s="39" t="s">
        <v>84</v>
      </c>
      <c r="B56" s="92" t="s">
        <v>352</v>
      </c>
      <c r="C56" s="51" t="s">
        <v>21</v>
      </c>
      <c r="D56" s="49">
        <v>4</v>
      </c>
      <c r="E56" s="120"/>
      <c r="F56" s="120"/>
      <c r="G56" s="120"/>
    </row>
    <row r="57" spans="1:7" s="99" customFormat="1" ht="39.6" x14ac:dyDescent="0.25">
      <c r="A57" s="39" t="s">
        <v>85</v>
      </c>
      <c r="B57" s="92" t="s">
        <v>353</v>
      </c>
      <c r="C57" s="51" t="s">
        <v>21</v>
      </c>
      <c r="D57" s="49">
        <v>2</v>
      </c>
      <c r="E57" s="120"/>
      <c r="F57" s="120"/>
      <c r="G57" s="120"/>
    </row>
    <row r="58" spans="1:7" s="99" customFormat="1" ht="13.2" x14ac:dyDescent="0.25">
      <c r="A58" s="39" t="s">
        <v>86</v>
      </c>
      <c r="B58" s="40" t="s">
        <v>87</v>
      </c>
      <c r="C58" s="40"/>
      <c r="D58" s="52"/>
      <c r="E58" s="123"/>
      <c r="F58" s="123"/>
      <c r="G58" s="123"/>
    </row>
    <row r="59" spans="1:7" s="99" customFormat="1" ht="42.75" customHeight="1" x14ac:dyDescent="0.25">
      <c r="A59" s="39" t="s">
        <v>88</v>
      </c>
      <c r="B59" s="96" t="s">
        <v>354</v>
      </c>
      <c r="C59" s="50" t="s">
        <v>35</v>
      </c>
      <c r="D59" s="49">
        <v>79.2</v>
      </c>
      <c r="E59" s="129"/>
      <c r="F59" s="120"/>
      <c r="G59" s="120"/>
    </row>
    <row r="60" spans="1:7" s="99" customFormat="1" ht="92.4" x14ac:dyDescent="0.25">
      <c r="A60" s="39" t="s">
        <v>89</v>
      </c>
      <c r="B60" s="92" t="s">
        <v>355</v>
      </c>
      <c r="C60" s="50" t="s">
        <v>35</v>
      </c>
      <c r="D60" s="49">
        <v>79.2</v>
      </c>
      <c r="E60" s="129"/>
      <c r="F60" s="120"/>
      <c r="G60" s="120"/>
    </row>
    <row r="61" spans="1:7" s="99" customFormat="1" ht="39.6" x14ac:dyDescent="0.25">
      <c r="A61" s="39" t="s">
        <v>90</v>
      </c>
      <c r="B61" s="92" t="s">
        <v>356</v>
      </c>
      <c r="C61" s="50" t="s">
        <v>35</v>
      </c>
      <c r="D61" s="49">
        <v>50</v>
      </c>
      <c r="E61" s="120"/>
      <c r="F61" s="120"/>
      <c r="G61" s="120"/>
    </row>
    <row r="62" spans="1:7" s="99" customFormat="1" ht="13.2" x14ac:dyDescent="0.25">
      <c r="A62" s="39" t="s">
        <v>92</v>
      </c>
      <c r="B62" s="94" t="s">
        <v>91</v>
      </c>
      <c r="C62" s="50" t="s">
        <v>35</v>
      </c>
      <c r="D62" s="58">
        <v>79.2</v>
      </c>
      <c r="E62" s="130"/>
      <c r="F62" s="120"/>
      <c r="G62" s="126"/>
    </row>
    <row r="63" spans="1:7" s="99" customFormat="1" ht="26.4" x14ac:dyDescent="0.25">
      <c r="A63" s="39" t="s">
        <v>94</v>
      </c>
      <c r="B63" s="92" t="s">
        <v>93</v>
      </c>
      <c r="C63" s="44" t="s">
        <v>26</v>
      </c>
      <c r="D63" s="49">
        <v>14.3</v>
      </c>
      <c r="E63" s="120"/>
      <c r="F63" s="120"/>
      <c r="G63" s="120"/>
    </row>
    <row r="64" spans="1:7" s="99" customFormat="1" ht="26.4" x14ac:dyDescent="0.25">
      <c r="A64" s="39" t="s">
        <v>96</v>
      </c>
      <c r="B64" s="94" t="s">
        <v>95</v>
      </c>
      <c r="C64" s="57" t="s">
        <v>26</v>
      </c>
      <c r="D64" s="58">
        <v>7.7000000000000011</v>
      </c>
      <c r="E64" s="126"/>
      <c r="F64" s="120"/>
      <c r="G64" s="126"/>
    </row>
    <row r="65" spans="1:7" s="99" customFormat="1" ht="66" x14ac:dyDescent="0.25">
      <c r="A65" s="39" t="s">
        <v>299</v>
      </c>
      <c r="B65" s="93" t="s">
        <v>357</v>
      </c>
      <c r="C65" s="63" t="s">
        <v>35</v>
      </c>
      <c r="D65" s="55">
        <v>216.70000000000002</v>
      </c>
      <c r="E65" s="131"/>
      <c r="F65" s="120"/>
      <c r="G65" s="124"/>
    </row>
    <row r="66" spans="1:7" s="99" customFormat="1" ht="13.2" x14ac:dyDescent="0.25">
      <c r="A66" s="39" t="s">
        <v>97</v>
      </c>
      <c r="B66" s="40" t="s">
        <v>98</v>
      </c>
      <c r="C66" s="40"/>
      <c r="D66" s="52"/>
      <c r="E66" s="132"/>
      <c r="F66" s="132"/>
      <c r="G66" s="123"/>
    </row>
    <row r="67" spans="1:7" s="99" customFormat="1" ht="31.2" customHeight="1" x14ac:dyDescent="0.25">
      <c r="A67" s="39" t="s">
        <v>99</v>
      </c>
      <c r="B67" s="92" t="s">
        <v>25</v>
      </c>
      <c r="C67" s="62" t="s">
        <v>26</v>
      </c>
      <c r="D67" s="49">
        <v>26.400000000000002</v>
      </c>
      <c r="E67" s="120"/>
      <c r="F67" s="120"/>
      <c r="G67" s="120"/>
    </row>
    <row r="68" spans="1:7" s="99" customFormat="1" ht="58.8" customHeight="1" x14ac:dyDescent="0.25">
      <c r="A68" s="39" t="s">
        <v>100</v>
      </c>
      <c r="B68" s="92" t="s">
        <v>28</v>
      </c>
      <c r="C68" s="62" t="s">
        <v>29</v>
      </c>
      <c r="D68" s="49">
        <v>3.4980000000000007</v>
      </c>
      <c r="E68" s="120"/>
      <c r="F68" s="120"/>
      <c r="G68" s="120"/>
    </row>
    <row r="69" spans="1:7" s="99" customFormat="1" ht="13.2" x14ac:dyDescent="0.25">
      <c r="A69" s="39" t="s">
        <v>101</v>
      </c>
      <c r="B69" s="92" t="s">
        <v>31</v>
      </c>
      <c r="C69" s="62" t="s">
        <v>32</v>
      </c>
      <c r="D69" s="49">
        <v>165</v>
      </c>
      <c r="E69" s="120"/>
      <c r="F69" s="120"/>
      <c r="G69" s="120"/>
    </row>
    <row r="70" spans="1:7" s="99" customFormat="1" ht="13.2" x14ac:dyDescent="0.25">
      <c r="A70" s="39" t="s">
        <v>102</v>
      </c>
      <c r="B70" s="92" t="s">
        <v>34</v>
      </c>
      <c r="C70" s="50" t="s">
        <v>35</v>
      </c>
      <c r="D70" s="49">
        <v>16.5</v>
      </c>
      <c r="E70" s="120"/>
      <c r="F70" s="120"/>
      <c r="G70" s="120"/>
    </row>
    <row r="71" spans="1:7" s="99" customFormat="1" ht="13.2" x14ac:dyDescent="0.25">
      <c r="A71" s="39" t="s">
        <v>103</v>
      </c>
      <c r="B71" s="92" t="s">
        <v>37</v>
      </c>
      <c r="C71" s="62" t="s">
        <v>29</v>
      </c>
      <c r="D71" s="49">
        <v>13.200000000000001</v>
      </c>
      <c r="E71" s="120"/>
      <c r="F71" s="120"/>
      <c r="G71" s="120"/>
    </row>
    <row r="72" spans="1:7" s="99" customFormat="1" ht="52.8" x14ac:dyDescent="0.25">
      <c r="A72" s="39" t="s">
        <v>104</v>
      </c>
      <c r="B72" s="92" t="s">
        <v>46</v>
      </c>
      <c r="C72" s="50" t="s">
        <v>35</v>
      </c>
      <c r="D72" s="49">
        <v>43.230000000000011</v>
      </c>
      <c r="E72" s="120"/>
      <c r="F72" s="120"/>
      <c r="G72" s="120"/>
    </row>
    <row r="73" spans="1:7" s="99" customFormat="1" ht="52.8" x14ac:dyDescent="0.25">
      <c r="A73" s="39" t="s">
        <v>105</v>
      </c>
      <c r="B73" s="92" t="s">
        <v>336</v>
      </c>
      <c r="C73" s="50" t="s">
        <v>35</v>
      </c>
      <c r="D73" s="49">
        <v>86.460000000000022</v>
      </c>
      <c r="E73" s="120"/>
      <c r="F73" s="120"/>
      <c r="G73" s="120"/>
    </row>
    <row r="74" spans="1:7" s="99" customFormat="1" ht="39.6" x14ac:dyDescent="0.25">
      <c r="A74" s="39" t="s">
        <v>106</v>
      </c>
      <c r="B74" s="92" t="s">
        <v>49</v>
      </c>
      <c r="C74" s="50" t="s">
        <v>35</v>
      </c>
      <c r="D74" s="49">
        <v>86.460000000000022</v>
      </c>
      <c r="E74" s="120"/>
      <c r="F74" s="120"/>
      <c r="G74" s="120"/>
    </row>
    <row r="75" spans="1:7" s="99" customFormat="1" ht="26.4" x14ac:dyDescent="0.25">
      <c r="A75" s="39" t="s">
        <v>107</v>
      </c>
      <c r="B75" s="92" t="s">
        <v>358</v>
      </c>
      <c r="C75" s="50" t="s">
        <v>26</v>
      </c>
      <c r="D75" s="49">
        <v>42.504000000000005</v>
      </c>
      <c r="E75" s="120"/>
      <c r="F75" s="120"/>
      <c r="G75" s="120"/>
    </row>
    <row r="76" spans="1:7" s="99" customFormat="1" ht="52.8" x14ac:dyDescent="0.25">
      <c r="A76" s="39" t="s">
        <v>108</v>
      </c>
      <c r="B76" s="92" t="s">
        <v>359</v>
      </c>
      <c r="C76" s="50" t="s">
        <v>35</v>
      </c>
      <c r="D76" s="49">
        <v>38.5</v>
      </c>
      <c r="E76" s="129"/>
      <c r="F76" s="120"/>
      <c r="G76" s="120"/>
    </row>
    <row r="77" spans="1:7" s="99" customFormat="1" ht="39.6" x14ac:dyDescent="0.25">
      <c r="A77" s="39" t="s">
        <v>109</v>
      </c>
      <c r="B77" s="92" t="s">
        <v>360</v>
      </c>
      <c r="C77" s="50" t="s">
        <v>35</v>
      </c>
      <c r="D77" s="49">
        <v>38.5</v>
      </c>
      <c r="E77" s="120"/>
      <c r="F77" s="120"/>
      <c r="G77" s="120"/>
    </row>
    <row r="78" spans="1:7" s="99" customFormat="1" ht="39.6" x14ac:dyDescent="0.25">
      <c r="A78" s="39" t="s">
        <v>110</v>
      </c>
      <c r="B78" s="92" t="s">
        <v>361</v>
      </c>
      <c r="C78" s="44" t="s">
        <v>35</v>
      </c>
      <c r="D78" s="49">
        <v>38.5</v>
      </c>
      <c r="E78" s="120"/>
      <c r="F78" s="120"/>
      <c r="G78" s="120"/>
    </row>
    <row r="79" spans="1:7" s="99" customFormat="1" ht="13.2" x14ac:dyDescent="0.25">
      <c r="A79" s="37"/>
      <c r="B79" s="37" t="s">
        <v>111</v>
      </c>
      <c r="C79" s="37"/>
      <c r="D79" s="37"/>
      <c r="E79" s="133"/>
      <c r="F79" s="133"/>
      <c r="G79" s="134"/>
    </row>
    <row r="80" spans="1:7" s="99" customFormat="1" ht="13.2" x14ac:dyDescent="0.25">
      <c r="A80" s="39" t="s">
        <v>112</v>
      </c>
      <c r="B80" s="40" t="s">
        <v>113</v>
      </c>
      <c r="C80" s="40"/>
      <c r="D80" s="64"/>
      <c r="E80" s="123"/>
      <c r="F80" s="123"/>
      <c r="G80" s="123"/>
    </row>
    <row r="81" spans="1:7" s="99" customFormat="1" ht="13.2" x14ac:dyDescent="0.25">
      <c r="A81" s="39" t="s">
        <v>114</v>
      </c>
      <c r="B81" s="94" t="s">
        <v>31</v>
      </c>
      <c r="C81" s="73" t="s">
        <v>32</v>
      </c>
      <c r="D81" s="58">
        <v>33</v>
      </c>
      <c r="E81" s="126"/>
      <c r="F81" s="120"/>
      <c r="G81" s="126"/>
    </row>
    <row r="82" spans="1:7" s="99" customFormat="1" ht="13.2" x14ac:dyDescent="0.25">
      <c r="A82" s="39" t="s">
        <v>115</v>
      </c>
      <c r="B82" s="94" t="s">
        <v>34</v>
      </c>
      <c r="C82" s="50" t="s">
        <v>35</v>
      </c>
      <c r="D82" s="58">
        <v>5.5</v>
      </c>
      <c r="E82" s="126"/>
      <c r="F82" s="120"/>
      <c r="G82" s="126"/>
    </row>
    <row r="83" spans="1:7" s="99" customFormat="1" ht="26.4" x14ac:dyDescent="0.25">
      <c r="A83" s="39" t="s">
        <v>116</v>
      </c>
      <c r="B83" s="94" t="s">
        <v>39</v>
      </c>
      <c r="C83" s="62" t="s">
        <v>29</v>
      </c>
      <c r="D83" s="58">
        <v>0.55000000000000004</v>
      </c>
      <c r="E83" s="126"/>
      <c r="F83" s="120"/>
      <c r="G83" s="126"/>
    </row>
    <row r="84" spans="1:7" s="99" customFormat="1" ht="13.2" x14ac:dyDescent="0.25">
      <c r="A84" s="39" t="s">
        <v>117</v>
      </c>
      <c r="B84" s="40" t="s">
        <v>42</v>
      </c>
      <c r="C84" s="40"/>
      <c r="D84" s="64"/>
      <c r="E84" s="123"/>
      <c r="F84" s="123"/>
      <c r="G84" s="123"/>
    </row>
    <row r="85" spans="1:7" s="99" customFormat="1" ht="51.6" x14ac:dyDescent="0.25">
      <c r="A85" s="39" t="s">
        <v>118</v>
      </c>
      <c r="B85" s="92" t="s">
        <v>310</v>
      </c>
      <c r="C85" s="62" t="s">
        <v>29</v>
      </c>
      <c r="D85" s="49">
        <v>10.318000000000001</v>
      </c>
      <c r="E85" s="120"/>
      <c r="F85" s="120"/>
      <c r="G85" s="120"/>
    </row>
    <row r="86" spans="1:7" s="99" customFormat="1" ht="52.8" x14ac:dyDescent="0.25">
      <c r="A86" s="39" t="s">
        <v>119</v>
      </c>
      <c r="B86" s="92" t="s">
        <v>46</v>
      </c>
      <c r="C86" s="50" t="s">
        <v>35</v>
      </c>
      <c r="D86" s="49">
        <v>15.323</v>
      </c>
      <c r="E86" s="120"/>
      <c r="F86" s="120"/>
      <c r="G86" s="120"/>
    </row>
    <row r="87" spans="1:7" s="99" customFormat="1" ht="52.8" x14ac:dyDescent="0.25">
      <c r="A87" s="39" t="s">
        <v>120</v>
      </c>
      <c r="B87" s="92" t="s">
        <v>336</v>
      </c>
      <c r="C87" s="50" t="s">
        <v>35</v>
      </c>
      <c r="D87" s="49">
        <v>30.646000000000001</v>
      </c>
      <c r="E87" s="120"/>
      <c r="F87" s="120"/>
      <c r="G87" s="120"/>
    </row>
    <row r="88" spans="1:7" s="99" customFormat="1" ht="39.6" x14ac:dyDescent="0.25">
      <c r="A88" s="39" t="s">
        <v>121</v>
      </c>
      <c r="B88" s="92" t="s">
        <v>49</v>
      </c>
      <c r="C88" s="50" t="s">
        <v>35</v>
      </c>
      <c r="D88" s="49">
        <v>30.646000000000001</v>
      </c>
      <c r="E88" s="120"/>
      <c r="F88" s="120"/>
      <c r="G88" s="120"/>
    </row>
    <row r="89" spans="1:7" s="99" customFormat="1" ht="13.2" x14ac:dyDescent="0.25">
      <c r="A89" s="39" t="s">
        <v>122</v>
      </c>
      <c r="B89" s="40" t="s">
        <v>51</v>
      </c>
      <c r="C89" s="40"/>
      <c r="D89" s="40"/>
      <c r="E89" s="135"/>
      <c r="F89" s="135"/>
      <c r="G89" s="123"/>
    </row>
    <row r="90" spans="1:7" s="99" customFormat="1" ht="66" x14ac:dyDescent="0.25">
      <c r="A90" s="39" t="s">
        <v>123</v>
      </c>
      <c r="B90" s="92" t="s">
        <v>124</v>
      </c>
      <c r="C90" s="44" t="s">
        <v>53</v>
      </c>
      <c r="D90" s="49">
        <v>214.41200000000001</v>
      </c>
      <c r="E90" s="120"/>
      <c r="F90" s="120"/>
      <c r="G90" s="120"/>
    </row>
    <row r="91" spans="1:7" s="99" customFormat="1" ht="26.4" x14ac:dyDescent="0.25">
      <c r="A91" s="39" t="s">
        <v>125</v>
      </c>
      <c r="B91" s="94" t="s">
        <v>337</v>
      </c>
      <c r="C91" s="57" t="s">
        <v>26</v>
      </c>
      <c r="D91" s="58">
        <v>242.99000000000004</v>
      </c>
      <c r="E91" s="126"/>
      <c r="F91" s="120"/>
      <c r="G91" s="126"/>
    </row>
    <row r="92" spans="1:7" s="99" customFormat="1" ht="52.8" x14ac:dyDescent="0.25">
      <c r="A92" s="39" t="s">
        <v>126</v>
      </c>
      <c r="B92" s="92" t="s">
        <v>56</v>
      </c>
      <c r="C92" s="44" t="s">
        <v>53</v>
      </c>
      <c r="D92" s="49">
        <v>242.99000000000004</v>
      </c>
      <c r="E92" s="120"/>
      <c r="F92" s="120"/>
      <c r="G92" s="120"/>
    </row>
    <row r="93" spans="1:7" s="99" customFormat="1" ht="26.4" x14ac:dyDescent="0.25">
      <c r="A93" s="39" t="s">
        <v>127</v>
      </c>
      <c r="B93" s="92" t="s">
        <v>128</v>
      </c>
      <c r="C93" s="44" t="s">
        <v>53</v>
      </c>
      <c r="D93" s="49">
        <v>5.918000000000001</v>
      </c>
      <c r="E93" s="120"/>
      <c r="F93" s="120"/>
      <c r="G93" s="120"/>
    </row>
    <row r="94" spans="1:7" s="99" customFormat="1" ht="13.2" x14ac:dyDescent="0.25">
      <c r="A94" s="39" t="s">
        <v>129</v>
      </c>
      <c r="B94" s="40" t="s">
        <v>60</v>
      </c>
      <c r="C94" s="40"/>
      <c r="D94" s="64"/>
      <c r="E94" s="123"/>
      <c r="F94" s="123"/>
      <c r="G94" s="123"/>
    </row>
    <row r="95" spans="1:7" s="99" customFormat="1" ht="26.4" x14ac:dyDescent="0.25">
      <c r="A95" s="39" t="s">
        <v>130</v>
      </c>
      <c r="B95" s="92" t="s">
        <v>313</v>
      </c>
      <c r="C95" s="44" t="s">
        <v>35</v>
      </c>
      <c r="D95" s="49">
        <v>214.41200000000001</v>
      </c>
      <c r="E95" s="120"/>
      <c r="F95" s="120"/>
      <c r="G95" s="120"/>
    </row>
    <row r="96" spans="1:7" s="99" customFormat="1" ht="38.4" x14ac:dyDescent="0.25">
      <c r="A96" s="39" t="s">
        <v>131</v>
      </c>
      <c r="B96" s="92" t="s">
        <v>317</v>
      </c>
      <c r="C96" s="44" t="s">
        <v>35</v>
      </c>
      <c r="D96" s="49">
        <v>364.48500000000007</v>
      </c>
      <c r="E96" s="120"/>
      <c r="F96" s="120"/>
      <c r="G96" s="120"/>
    </row>
    <row r="97" spans="1:7" s="99" customFormat="1" ht="52.8" x14ac:dyDescent="0.25">
      <c r="A97" s="39" t="s">
        <v>132</v>
      </c>
      <c r="B97" s="92" t="s">
        <v>362</v>
      </c>
      <c r="C97" s="44"/>
      <c r="D97" s="49">
        <v>364.48500000000007</v>
      </c>
      <c r="E97" s="120"/>
      <c r="F97" s="120"/>
      <c r="G97" s="120"/>
    </row>
    <row r="98" spans="1:7" s="99" customFormat="1" ht="38.4" x14ac:dyDescent="0.25">
      <c r="A98" s="39" t="s">
        <v>133</v>
      </c>
      <c r="B98" s="92" t="s">
        <v>315</v>
      </c>
      <c r="C98" s="44" t="s">
        <v>35</v>
      </c>
      <c r="D98" s="49">
        <v>307.89000000000004</v>
      </c>
      <c r="E98" s="120"/>
      <c r="F98" s="120"/>
      <c r="G98" s="120"/>
    </row>
    <row r="99" spans="1:7" s="99" customFormat="1" ht="39.6" x14ac:dyDescent="0.25">
      <c r="A99" s="39" t="s">
        <v>134</v>
      </c>
      <c r="B99" s="92" t="s">
        <v>339</v>
      </c>
      <c r="C99" s="44" t="s">
        <v>35</v>
      </c>
      <c r="D99" s="49">
        <v>28.6</v>
      </c>
      <c r="E99" s="120"/>
      <c r="F99" s="120"/>
      <c r="G99" s="120"/>
    </row>
    <row r="100" spans="1:7" s="99" customFormat="1" ht="39.6" x14ac:dyDescent="0.25">
      <c r="A100" s="39" t="s">
        <v>135</v>
      </c>
      <c r="B100" s="92" t="s">
        <v>318</v>
      </c>
      <c r="C100" s="44" t="s">
        <v>35</v>
      </c>
      <c r="D100" s="49">
        <v>59.13600000000001</v>
      </c>
      <c r="E100" s="120"/>
      <c r="F100" s="120"/>
      <c r="G100" s="120"/>
    </row>
    <row r="101" spans="1:7" s="99" customFormat="1" ht="39.6" x14ac:dyDescent="0.25">
      <c r="A101" s="39" t="s">
        <v>136</v>
      </c>
      <c r="B101" s="94" t="s">
        <v>363</v>
      </c>
      <c r="C101" s="57" t="s">
        <v>35</v>
      </c>
      <c r="D101" s="49">
        <v>170.06</v>
      </c>
      <c r="E101" s="126"/>
      <c r="F101" s="120"/>
      <c r="G101" s="126"/>
    </row>
    <row r="102" spans="1:7" s="99" customFormat="1" ht="13.2" x14ac:dyDescent="0.25">
      <c r="A102" s="39" t="s">
        <v>137</v>
      </c>
      <c r="B102" s="40" t="s">
        <v>68</v>
      </c>
      <c r="C102" s="40"/>
      <c r="D102" s="65"/>
      <c r="E102" s="136"/>
      <c r="F102" s="136"/>
      <c r="G102" s="123"/>
    </row>
    <row r="103" spans="1:7" s="99" customFormat="1" ht="39.6" x14ac:dyDescent="0.25">
      <c r="A103" s="39" t="s">
        <v>138</v>
      </c>
      <c r="B103" s="92" t="s">
        <v>341</v>
      </c>
      <c r="C103" s="44" t="s">
        <v>35</v>
      </c>
      <c r="D103" s="49">
        <v>3</v>
      </c>
      <c r="E103" s="120"/>
      <c r="F103" s="120"/>
      <c r="G103" s="120"/>
    </row>
    <row r="104" spans="1:7" s="99" customFormat="1" ht="26.4" x14ac:dyDescent="0.25">
      <c r="A104" s="39" t="s">
        <v>139</v>
      </c>
      <c r="B104" s="92" t="s">
        <v>364</v>
      </c>
      <c r="C104" s="44" t="s">
        <v>35</v>
      </c>
      <c r="D104" s="49">
        <v>2</v>
      </c>
      <c r="E104" s="120"/>
      <c r="F104" s="120"/>
      <c r="G104" s="120"/>
    </row>
    <row r="105" spans="1:7" s="99" customFormat="1" ht="26.4" x14ac:dyDescent="0.25">
      <c r="A105" s="39" t="s">
        <v>140</v>
      </c>
      <c r="B105" s="92" t="s">
        <v>72</v>
      </c>
      <c r="C105" s="44" t="s">
        <v>35</v>
      </c>
      <c r="D105" s="49">
        <v>3</v>
      </c>
      <c r="E105" s="120"/>
      <c r="F105" s="120"/>
      <c r="G105" s="120"/>
    </row>
    <row r="106" spans="1:7" s="99" customFormat="1" ht="64.8" x14ac:dyDescent="0.25">
      <c r="A106" s="39" t="s">
        <v>141</v>
      </c>
      <c r="B106" s="92" t="s">
        <v>365</v>
      </c>
      <c r="C106" s="44" t="s">
        <v>35</v>
      </c>
      <c r="D106" s="49">
        <v>6.93</v>
      </c>
      <c r="E106" s="120"/>
      <c r="F106" s="120"/>
      <c r="G106" s="120"/>
    </row>
    <row r="107" spans="1:7" s="99" customFormat="1" ht="13.2" x14ac:dyDescent="0.25">
      <c r="A107" s="39" t="s">
        <v>142</v>
      </c>
      <c r="B107" s="40" t="s">
        <v>75</v>
      </c>
      <c r="C107" s="40"/>
      <c r="D107" s="64"/>
      <c r="E107" s="123"/>
      <c r="F107" s="123"/>
      <c r="G107" s="123"/>
    </row>
    <row r="108" spans="1:7" s="99" customFormat="1" ht="39.6" x14ac:dyDescent="0.25">
      <c r="A108" s="39" t="s">
        <v>143</v>
      </c>
      <c r="B108" s="92" t="s">
        <v>366</v>
      </c>
      <c r="C108" s="51" t="s">
        <v>21</v>
      </c>
      <c r="D108" s="49">
        <v>2</v>
      </c>
      <c r="E108" s="120"/>
      <c r="F108" s="120"/>
      <c r="G108" s="120"/>
    </row>
    <row r="109" spans="1:7" s="99" customFormat="1" ht="92.4" x14ac:dyDescent="0.25">
      <c r="A109" s="39" t="s">
        <v>144</v>
      </c>
      <c r="B109" s="92" t="s">
        <v>370</v>
      </c>
      <c r="C109" s="51" t="s">
        <v>21</v>
      </c>
      <c r="D109" s="49">
        <v>2</v>
      </c>
      <c r="E109" s="120"/>
      <c r="F109" s="120"/>
      <c r="G109" s="120"/>
    </row>
    <row r="110" spans="1:7" s="99" customFormat="1" ht="26.4" x14ac:dyDescent="0.25">
      <c r="A110" s="39" t="s">
        <v>145</v>
      </c>
      <c r="B110" s="92" t="s">
        <v>367</v>
      </c>
      <c r="C110" s="51" t="s">
        <v>21</v>
      </c>
      <c r="D110" s="49">
        <v>2</v>
      </c>
      <c r="E110" s="120"/>
      <c r="F110" s="120"/>
      <c r="G110" s="120"/>
    </row>
    <row r="111" spans="1:7" s="99" customFormat="1" ht="66" x14ac:dyDescent="0.25">
      <c r="A111" s="39" t="s">
        <v>146</v>
      </c>
      <c r="B111" s="92" t="s">
        <v>348</v>
      </c>
      <c r="C111" s="51" t="s">
        <v>21</v>
      </c>
      <c r="D111" s="49">
        <v>2</v>
      </c>
      <c r="E111" s="120"/>
      <c r="F111" s="120"/>
      <c r="G111" s="120"/>
    </row>
    <row r="112" spans="1:7" s="99" customFormat="1" ht="145.19999999999999" x14ac:dyDescent="0.25">
      <c r="A112" s="39" t="s">
        <v>147</v>
      </c>
      <c r="B112" s="92" t="s">
        <v>371</v>
      </c>
      <c r="C112" s="51" t="s">
        <v>21</v>
      </c>
      <c r="D112" s="49">
        <v>2</v>
      </c>
      <c r="E112" s="120"/>
      <c r="F112" s="120"/>
      <c r="G112" s="120"/>
    </row>
    <row r="113" spans="1:7" s="99" customFormat="1" ht="26.4" x14ac:dyDescent="0.25">
      <c r="A113" s="39" t="s">
        <v>148</v>
      </c>
      <c r="B113" s="92" t="s">
        <v>368</v>
      </c>
      <c r="C113" s="51" t="s">
        <v>21</v>
      </c>
      <c r="D113" s="49">
        <v>1</v>
      </c>
      <c r="E113" s="120"/>
      <c r="F113" s="120"/>
      <c r="G113" s="120"/>
    </row>
    <row r="114" spans="1:7" s="99" customFormat="1" ht="145.19999999999999" x14ac:dyDescent="0.25">
      <c r="A114" s="39" t="s">
        <v>149</v>
      </c>
      <c r="B114" s="92" t="s">
        <v>351</v>
      </c>
      <c r="C114" s="51" t="s">
        <v>21</v>
      </c>
      <c r="D114" s="49">
        <v>1</v>
      </c>
      <c r="E114" s="120"/>
      <c r="F114" s="120"/>
      <c r="G114" s="120"/>
    </row>
    <row r="115" spans="1:7" s="99" customFormat="1" ht="39.6" x14ac:dyDescent="0.25">
      <c r="A115" s="39" t="s">
        <v>150</v>
      </c>
      <c r="B115" s="92" t="s">
        <v>369</v>
      </c>
      <c r="C115" s="51" t="s">
        <v>21</v>
      </c>
      <c r="D115" s="49">
        <v>2</v>
      </c>
      <c r="E115" s="120"/>
      <c r="F115" s="120"/>
      <c r="G115" s="120"/>
    </row>
    <row r="116" spans="1:7" s="99" customFormat="1" ht="13.2" x14ac:dyDescent="0.25">
      <c r="A116" s="39" t="s">
        <v>151</v>
      </c>
      <c r="B116" s="40" t="s">
        <v>152</v>
      </c>
      <c r="C116" s="40"/>
      <c r="D116" s="64"/>
      <c r="E116" s="132"/>
      <c r="F116" s="132"/>
      <c r="G116" s="123"/>
    </row>
    <row r="117" spans="1:7" s="99" customFormat="1" ht="66" x14ac:dyDescent="0.25">
      <c r="A117" s="39" t="s">
        <v>153</v>
      </c>
      <c r="B117" s="93" t="s">
        <v>372</v>
      </c>
      <c r="C117" s="63" t="s">
        <v>35</v>
      </c>
      <c r="D117" s="55">
        <v>214.84100000000001</v>
      </c>
      <c r="E117" s="124"/>
      <c r="F117" s="120"/>
      <c r="G117" s="124"/>
    </row>
    <row r="118" spans="1:7" s="99" customFormat="1" ht="26.4" x14ac:dyDescent="0.25">
      <c r="A118" s="39" t="s">
        <v>154</v>
      </c>
      <c r="B118" s="92" t="s">
        <v>95</v>
      </c>
      <c r="C118" s="44" t="s">
        <v>26</v>
      </c>
      <c r="D118" s="49">
        <v>6.6000000000000005</v>
      </c>
      <c r="E118" s="120"/>
      <c r="F118" s="120"/>
      <c r="G118" s="126"/>
    </row>
    <row r="119" spans="1:7" s="99" customFormat="1" ht="13.2" x14ac:dyDescent="0.25">
      <c r="A119" s="66"/>
      <c r="B119" s="37" t="s">
        <v>155</v>
      </c>
      <c r="C119" s="67"/>
      <c r="D119" s="68"/>
      <c r="E119" s="137"/>
      <c r="F119" s="137"/>
      <c r="G119" s="138"/>
    </row>
    <row r="120" spans="1:7" s="99" customFormat="1" ht="13.2" x14ac:dyDescent="0.25">
      <c r="A120" s="39" t="s">
        <v>156</v>
      </c>
      <c r="B120" s="40" t="s">
        <v>42</v>
      </c>
      <c r="C120" s="40"/>
      <c r="D120" s="64"/>
      <c r="E120" s="139"/>
      <c r="F120" s="139"/>
      <c r="G120" s="123"/>
    </row>
    <row r="121" spans="1:7" s="99" customFormat="1" ht="47.25" customHeight="1" x14ac:dyDescent="0.25">
      <c r="A121" s="39" t="s">
        <v>157</v>
      </c>
      <c r="B121" s="92" t="s">
        <v>319</v>
      </c>
      <c r="C121" s="44" t="s">
        <v>29</v>
      </c>
      <c r="D121" s="49">
        <v>5.6980000000000004</v>
      </c>
      <c r="E121" s="120"/>
      <c r="F121" s="120"/>
      <c r="G121" s="120"/>
    </row>
    <row r="122" spans="1:7" s="99" customFormat="1" ht="52.8" x14ac:dyDescent="0.25">
      <c r="A122" s="39" t="s">
        <v>158</v>
      </c>
      <c r="B122" s="92" t="s">
        <v>336</v>
      </c>
      <c r="C122" s="50" t="s">
        <v>35</v>
      </c>
      <c r="D122" s="49">
        <v>3.3000000000000003</v>
      </c>
      <c r="E122" s="120"/>
      <c r="F122" s="120"/>
      <c r="G122" s="120"/>
    </row>
    <row r="123" spans="1:7" s="99" customFormat="1" ht="39.6" x14ac:dyDescent="0.25">
      <c r="A123" s="39" t="s">
        <v>159</v>
      </c>
      <c r="B123" s="92" t="s">
        <v>49</v>
      </c>
      <c r="C123" s="50" t="s">
        <v>35</v>
      </c>
      <c r="D123" s="49">
        <v>3.3000000000000003</v>
      </c>
      <c r="E123" s="120"/>
      <c r="F123" s="120"/>
      <c r="G123" s="120"/>
    </row>
    <row r="124" spans="1:7" s="99" customFormat="1" ht="13.2" x14ac:dyDescent="0.25">
      <c r="A124" s="39" t="s">
        <v>160</v>
      </c>
      <c r="B124" s="40" t="s">
        <v>161</v>
      </c>
      <c r="C124" s="40"/>
      <c r="D124" s="64"/>
      <c r="E124" s="125"/>
      <c r="F124" s="125"/>
      <c r="G124" s="123"/>
    </row>
    <row r="125" spans="1:7" s="99" customFormat="1" ht="66" x14ac:dyDescent="0.25">
      <c r="A125" s="39" t="s">
        <v>162</v>
      </c>
      <c r="B125" s="92" t="s">
        <v>124</v>
      </c>
      <c r="C125" s="44" t="s">
        <v>53</v>
      </c>
      <c r="D125" s="49">
        <v>107.822</v>
      </c>
      <c r="E125" s="120"/>
      <c r="F125" s="120"/>
      <c r="G125" s="120"/>
    </row>
    <row r="126" spans="1:7" s="99" customFormat="1" ht="26.4" x14ac:dyDescent="0.25">
      <c r="A126" s="39" t="s">
        <v>163</v>
      </c>
      <c r="B126" s="94" t="s">
        <v>337</v>
      </c>
      <c r="C126" s="57" t="s">
        <v>26</v>
      </c>
      <c r="D126" s="49">
        <v>89.595000000000013</v>
      </c>
      <c r="E126" s="126"/>
      <c r="F126" s="120"/>
      <c r="G126" s="126"/>
    </row>
    <row r="127" spans="1:7" s="99" customFormat="1" ht="52.8" x14ac:dyDescent="0.25">
      <c r="A127" s="39" t="s">
        <v>164</v>
      </c>
      <c r="B127" s="92" t="s">
        <v>56</v>
      </c>
      <c r="C127" s="44" t="s">
        <v>53</v>
      </c>
      <c r="D127" s="49">
        <v>89.595000000000013</v>
      </c>
      <c r="E127" s="120"/>
      <c r="F127" s="120"/>
      <c r="G127" s="120"/>
    </row>
    <row r="128" spans="1:7" s="99" customFormat="1" ht="26.4" x14ac:dyDescent="0.25">
      <c r="A128" s="39" t="s">
        <v>165</v>
      </c>
      <c r="B128" s="92" t="s">
        <v>166</v>
      </c>
      <c r="C128" s="44" t="s">
        <v>53</v>
      </c>
      <c r="D128" s="49">
        <v>1.6720000000000002</v>
      </c>
      <c r="E128" s="120"/>
      <c r="F128" s="120"/>
      <c r="G128" s="120"/>
    </row>
    <row r="129" spans="1:7" s="99" customFormat="1" ht="13.2" x14ac:dyDescent="0.25">
      <c r="A129" s="39" t="s">
        <v>167</v>
      </c>
      <c r="B129" s="40" t="s">
        <v>60</v>
      </c>
      <c r="C129" s="40"/>
      <c r="D129" s="64"/>
      <c r="E129" s="123"/>
      <c r="F129" s="123"/>
      <c r="G129" s="123"/>
    </row>
    <row r="130" spans="1:7" s="99" customFormat="1" ht="26.4" x14ac:dyDescent="0.25">
      <c r="A130" s="39" t="s">
        <v>168</v>
      </c>
      <c r="B130" s="92" t="s">
        <v>313</v>
      </c>
      <c r="C130" s="44" t="s">
        <v>35</v>
      </c>
      <c r="D130" s="49">
        <v>107.822</v>
      </c>
      <c r="E130" s="120"/>
      <c r="F130" s="120"/>
      <c r="G130" s="120"/>
    </row>
    <row r="131" spans="1:7" s="99" customFormat="1" ht="38.4" x14ac:dyDescent="0.25">
      <c r="A131" s="39" t="s">
        <v>169</v>
      </c>
      <c r="B131" s="92" t="s">
        <v>320</v>
      </c>
      <c r="C131" s="44" t="s">
        <v>35</v>
      </c>
      <c r="D131" s="49">
        <v>180.01499999999999</v>
      </c>
      <c r="E131" s="120"/>
      <c r="F131" s="120"/>
      <c r="G131" s="127"/>
    </row>
    <row r="132" spans="1:7" s="99" customFormat="1" ht="52.8" x14ac:dyDescent="0.25">
      <c r="A132" s="39" t="s">
        <v>170</v>
      </c>
      <c r="B132" s="92" t="s">
        <v>373</v>
      </c>
      <c r="C132" s="44" t="s">
        <v>35</v>
      </c>
      <c r="D132" s="49">
        <v>180.01499999999999</v>
      </c>
      <c r="E132" s="120"/>
      <c r="F132" s="120"/>
      <c r="G132" s="120"/>
    </row>
    <row r="133" spans="1:7" s="99" customFormat="1" ht="38.4" x14ac:dyDescent="0.25">
      <c r="A133" s="39" t="s">
        <v>171</v>
      </c>
      <c r="B133" s="92" t="s">
        <v>315</v>
      </c>
      <c r="C133" s="44" t="s">
        <v>35</v>
      </c>
      <c r="D133" s="49">
        <v>196.76250000000002</v>
      </c>
      <c r="E133" s="120"/>
      <c r="F133" s="120"/>
      <c r="G133" s="120"/>
    </row>
    <row r="134" spans="1:7" s="99" customFormat="1" ht="39.6" x14ac:dyDescent="0.25">
      <c r="A134" s="39" t="s">
        <v>172</v>
      </c>
      <c r="B134" s="92" t="s">
        <v>339</v>
      </c>
      <c r="C134" s="44" t="s">
        <v>53</v>
      </c>
      <c r="D134" s="49">
        <v>13.200000000000001</v>
      </c>
      <c r="E134" s="120"/>
      <c r="F134" s="120"/>
      <c r="G134" s="120"/>
    </row>
    <row r="135" spans="1:7" s="99" customFormat="1" ht="39.6" x14ac:dyDescent="0.25">
      <c r="A135" s="39" t="s">
        <v>173</v>
      </c>
      <c r="B135" s="92" t="s">
        <v>318</v>
      </c>
      <c r="C135" s="44" t="s">
        <v>53</v>
      </c>
      <c r="D135" s="49">
        <v>25.872000000000007</v>
      </c>
      <c r="E135" s="120"/>
      <c r="F135" s="120"/>
      <c r="G135" s="120"/>
    </row>
    <row r="136" spans="1:7" s="99" customFormat="1" ht="39.6" x14ac:dyDescent="0.25">
      <c r="A136" s="39" t="s">
        <v>174</v>
      </c>
      <c r="B136" s="94" t="s">
        <v>374</v>
      </c>
      <c r="C136" s="57" t="s">
        <v>35</v>
      </c>
      <c r="D136" s="49">
        <v>165.066</v>
      </c>
      <c r="E136" s="126"/>
      <c r="F136" s="120"/>
      <c r="G136" s="126"/>
    </row>
    <row r="137" spans="1:7" s="99" customFormat="1" ht="13.2" x14ac:dyDescent="0.25">
      <c r="A137" s="39" t="s">
        <v>175</v>
      </c>
      <c r="B137" s="40" t="s">
        <v>68</v>
      </c>
      <c r="C137" s="40"/>
      <c r="D137" s="64"/>
      <c r="E137" s="123"/>
      <c r="F137" s="123"/>
      <c r="G137" s="123"/>
    </row>
    <row r="138" spans="1:7" s="99" customFormat="1" ht="39.6" x14ac:dyDescent="0.25">
      <c r="A138" s="39" t="s">
        <v>176</v>
      </c>
      <c r="B138" s="92" t="s">
        <v>341</v>
      </c>
      <c r="C138" s="44" t="s">
        <v>21</v>
      </c>
      <c r="D138" s="49">
        <v>1</v>
      </c>
      <c r="E138" s="120"/>
      <c r="F138" s="120"/>
      <c r="G138" s="120"/>
    </row>
    <row r="139" spans="1:7" s="99" customFormat="1" ht="26.4" x14ac:dyDescent="0.25">
      <c r="A139" s="39" t="s">
        <v>177</v>
      </c>
      <c r="B139" s="92" t="s">
        <v>364</v>
      </c>
      <c r="C139" s="44" t="s">
        <v>53</v>
      </c>
      <c r="D139" s="49">
        <v>2.2000000000000002</v>
      </c>
      <c r="E139" s="120"/>
      <c r="F139" s="120"/>
      <c r="G139" s="120"/>
    </row>
    <row r="140" spans="1:7" s="99" customFormat="1" ht="26.4" x14ac:dyDescent="0.25">
      <c r="A140" s="39" t="s">
        <v>178</v>
      </c>
      <c r="B140" s="92" t="s">
        <v>72</v>
      </c>
      <c r="C140" s="44" t="s">
        <v>53</v>
      </c>
      <c r="D140" s="49">
        <v>2.75</v>
      </c>
      <c r="E140" s="120"/>
      <c r="F140" s="120"/>
      <c r="G140" s="120"/>
    </row>
    <row r="141" spans="1:7" s="99" customFormat="1" ht="13.2" x14ac:dyDescent="0.25">
      <c r="A141" s="39" t="s">
        <v>179</v>
      </c>
      <c r="B141" s="40" t="s">
        <v>75</v>
      </c>
      <c r="C141" s="40"/>
      <c r="D141" s="64"/>
      <c r="E141" s="123"/>
      <c r="F141" s="123"/>
      <c r="G141" s="123"/>
    </row>
    <row r="142" spans="1:7" s="99" customFormat="1" ht="39.6" x14ac:dyDescent="0.25">
      <c r="A142" s="39" t="s">
        <v>180</v>
      </c>
      <c r="B142" s="92" t="s">
        <v>345</v>
      </c>
      <c r="C142" s="51" t="s">
        <v>21</v>
      </c>
      <c r="D142" s="49">
        <v>1</v>
      </c>
      <c r="E142" s="120"/>
      <c r="F142" s="120"/>
      <c r="G142" s="120"/>
    </row>
    <row r="143" spans="1:7" s="99" customFormat="1" ht="26.4" x14ac:dyDescent="0.25">
      <c r="A143" s="39" t="s">
        <v>181</v>
      </c>
      <c r="B143" s="92" t="s">
        <v>347</v>
      </c>
      <c r="C143" s="51" t="s">
        <v>21</v>
      </c>
      <c r="D143" s="49">
        <v>1</v>
      </c>
      <c r="E143" s="120"/>
      <c r="F143" s="120"/>
      <c r="G143" s="120"/>
    </row>
    <row r="144" spans="1:7" s="99" customFormat="1" ht="66" x14ac:dyDescent="0.25">
      <c r="A144" s="39" t="s">
        <v>182</v>
      </c>
      <c r="B144" s="92" t="s">
        <v>348</v>
      </c>
      <c r="C144" s="51" t="s">
        <v>21</v>
      </c>
      <c r="D144" s="49">
        <v>1</v>
      </c>
      <c r="E144" s="120"/>
      <c r="F144" s="120"/>
      <c r="G144" s="120"/>
    </row>
    <row r="145" spans="1:7" s="99" customFormat="1" ht="92.4" x14ac:dyDescent="0.25">
      <c r="A145" s="39" t="s">
        <v>183</v>
      </c>
      <c r="B145" s="92" t="s">
        <v>375</v>
      </c>
      <c r="C145" s="50" t="s">
        <v>21</v>
      </c>
      <c r="D145" s="49">
        <v>1</v>
      </c>
      <c r="E145" s="120"/>
      <c r="F145" s="120"/>
      <c r="G145" s="120"/>
    </row>
    <row r="146" spans="1:7" s="99" customFormat="1" ht="13.2" x14ac:dyDescent="0.25">
      <c r="A146" s="39" t="s">
        <v>184</v>
      </c>
      <c r="B146" s="40" t="s">
        <v>152</v>
      </c>
      <c r="C146" s="40"/>
      <c r="D146" s="64"/>
      <c r="E146" s="132"/>
      <c r="F146" s="123"/>
      <c r="G146" s="123"/>
    </row>
    <row r="147" spans="1:7" s="103" customFormat="1" ht="66" x14ac:dyDescent="0.25">
      <c r="A147" s="69" t="s">
        <v>185</v>
      </c>
      <c r="B147" s="93" t="s">
        <v>372</v>
      </c>
      <c r="C147" s="53" t="s">
        <v>35</v>
      </c>
      <c r="D147" s="70">
        <v>107.822</v>
      </c>
      <c r="E147" s="124"/>
      <c r="F147" s="120"/>
      <c r="G147" s="124"/>
    </row>
    <row r="148" spans="1:7" s="99" customFormat="1" ht="13.2" x14ac:dyDescent="0.25">
      <c r="A148" s="37"/>
      <c r="B148" s="37" t="s">
        <v>186</v>
      </c>
      <c r="C148" s="67"/>
      <c r="D148" s="71"/>
      <c r="E148" s="137"/>
      <c r="F148" s="137"/>
      <c r="G148" s="138"/>
    </row>
    <row r="149" spans="1:7" s="99" customFormat="1" ht="13.2" x14ac:dyDescent="0.25">
      <c r="A149" s="39" t="s">
        <v>187</v>
      </c>
      <c r="B149" s="40" t="s">
        <v>42</v>
      </c>
      <c r="C149" s="40"/>
      <c r="D149" s="52"/>
      <c r="E149" s="123"/>
      <c r="F149" s="123"/>
      <c r="G149" s="123"/>
    </row>
    <row r="150" spans="1:7" s="99" customFormat="1" ht="51.6" x14ac:dyDescent="0.25">
      <c r="A150" s="39" t="s">
        <v>188</v>
      </c>
      <c r="B150" s="92" t="s">
        <v>310</v>
      </c>
      <c r="C150" s="44" t="s">
        <v>29</v>
      </c>
      <c r="D150" s="49">
        <v>1.8480000000000003</v>
      </c>
      <c r="E150" s="120"/>
      <c r="F150" s="120"/>
      <c r="G150" s="120"/>
    </row>
    <row r="151" spans="1:7" s="99" customFormat="1" ht="39.6" x14ac:dyDescent="0.25">
      <c r="A151" s="39" t="s">
        <v>189</v>
      </c>
      <c r="B151" s="92" t="s">
        <v>49</v>
      </c>
      <c r="C151" s="50" t="s">
        <v>35</v>
      </c>
      <c r="D151" s="49">
        <v>1.6500000000000001</v>
      </c>
      <c r="E151" s="120"/>
      <c r="F151" s="120"/>
      <c r="G151" s="120"/>
    </row>
    <row r="152" spans="1:7" s="99" customFormat="1" ht="13.2" x14ac:dyDescent="0.25">
      <c r="A152" s="39" t="s">
        <v>190</v>
      </c>
      <c r="B152" s="40" t="s">
        <v>51</v>
      </c>
      <c r="C152" s="40"/>
      <c r="D152" s="72"/>
      <c r="E152" s="125"/>
      <c r="F152" s="125"/>
      <c r="G152" s="123"/>
    </row>
    <row r="153" spans="1:7" s="99" customFormat="1" ht="66" x14ac:dyDescent="0.25">
      <c r="A153" s="39" t="s">
        <v>191</v>
      </c>
      <c r="B153" s="92" t="s">
        <v>124</v>
      </c>
      <c r="C153" s="50" t="s">
        <v>35</v>
      </c>
      <c r="D153" s="49">
        <v>44.649000000000001</v>
      </c>
      <c r="E153" s="120"/>
      <c r="F153" s="120"/>
      <c r="G153" s="120"/>
    </row>
    <row r="154" spans="1:7" s="99" customFormat="1" ht="26.4" x14ac:dyDescent="0.25">
      <c r="A154" s="39" t="s">
        <v>192</v>
      </c>
      <c r="B154" s="94" t="s">
        <v>337</v>
      </c>
      <c r="C154" s="57" t="s">
        <v>26</v>
      </c>
      <c r="D154" s="49">
        <v>57.793999999999997</v>
      </c>
      <c r="E154" s="126"/>
      <c r="F154" s="120"/>
      <c r="G154" s="126"/>
    </row>
    <row r="155" spans="1:7" s="99" customFormat="1" ht="52.8" x14ac:dyDescent="0.25">
      <c r="A155" s="39" t="s">
        <v>193</v>
      </c>
      <c r="B155" s="92" t="s">
        <v>56</v>
      </c>
      <c r="C155" s="50" t="s">
        <v>35</v>
      </c>
      <c r="D155" s="49">
        <v>57.793999999999997</v>
      </c>
      <c r="E155" s="120"/>
      <c r="F155" s="120"/>
      <c r="G155" s="120"/>
    </row>
    <row r="156" spans="1:7" s="99" customFormat="1" ht="13.2" x14ac:dyDescent="0.25">
      <c r="A156" s="39" t="s">
        <v>194</v>
      </c>
      <c r="B156" s="92" t="s">
        <v>195</v>
      </c>
      <c r="C156" s="50" t="s">
        <v>35</v>
      </c>
      <c r="D156" s="49">
        <v>1.3640000000000003</v>
      </c>
      <c r="E156" s="120"/>
      <c r="F156" s="120"/>
      <c r="G156" s="120"/>
    </row>
    <row r="157" spans="1:7" s="99" customFormat="1" ht="13.2" x14ac:dyDescent="0.25">
      <c r="A157" s="39" t="s">
        <v>196</v>
      </c>
      <c r="B157" s="40" t="s">
        <v>60</v>
      </c>
      <c r="C157" s="40"/>
      <c r="D157" s="72"/>
      <c r="E157" s="123"/>
      <c r="F157" s="125"/>
      <c r="G157" s="123"/>
    </row>
    <row r="158" spans="1:7" s="99" customFormat="1" ht="26.4" x14ac:dyDescent="0.25">
      <c r="A158" s="39" t="s">
        <v>197</v>
      </c>
      <c r="B158" s="92" t="s">
        <v>313</v>
      </c>
      <c r="C158" s="44" t="s">
        <v>35</v>
      </c>
      <c r="D158" s="49">
        <v>44.649000000000001</v>
      </c>
      <c r="E158" s="120"/>
      <c r="F158" s="120"/>
      <c r="G158" s="120"/>
    </row>
    <row r="159" spans="1:7" s="99" customFormat="1" ht="38.4" x14ac:dyDescent="0.25">
      <c r="A159" s="39" t="s">
        <v>198</v>
      </c>
      <c r="B159" s="92" t="s">
        <v>317</v>
      </c>
      <c r="C159" s="44" t="s">
        <v>35</v>
      </c>
      <c r="D159" s="49">
        <v>87.202500000000001</v>
      </c>
      <c r="E159" s="120"/>
      <c r="F159" s="120"/>
      <c r="G159" s="120"/>
    </row>
    <row r="160" spans="1:7" s="99" customFormat="1" ht="52.8" x14ac:dyDescent="0.25">
      <c r="A160" s="39" t="s">
        <v>199</v>
      </c>
      <c r="B160" s="92" t="s">
        <v>376</v>
      </c>
      <c r="C160" s="50" t="s">
        <v>35</v>
      </c>
      <c r="D160" s="49">
        <v>87.202500000000001</v>
      </c>
      <c r="E160" s="120"/>
      <c r="F160" s="120"/>
      <c r="G160" s="120"/>
    </row>
    <row r="161" spans="1:7" s="99" customFormat="1" ht="38.4" x14ac:dyDescent="0.25">
      <c r="A161" s="39" t="s">
        <v>200</v>
      </c>
      <c r="B161" s="92" t="s">
        <v>315</v>
      </c>
      <c r="C161" s="44" t="s">
        <v>35</v>
      </c>
      <c r="D161" s="49">
        <v>130.185</v>
      </c>
      <c r="E161" s="120"/>
      <c r="F161" s="120"/>
      <c r="G161" s="120"/>
    </row>
    <row r="162" spans="1:7" s="99" customFormat="1" ht="39.6" x14ac:dyDescent="0.25">
      <c r="A162" s="39" t="s">
        <v>201</v>
      </c>
      <c r="B162" s="92" t="s">
        <v>339</v>
      </c>
      <c r="C162" s="50" t="s">
        <v>35</v>
      </c>
      <c r="D162" s="49">
        <v>10</v>
      </c>
      <c r="E162" s="120"/>
      <c r="F162" s="120"/>
      <c r="G162" s="120"/>
    </row>
    <row r="163" spans="1:7" s="99" customFormat="1" ht="39.6" x14ac:dyDescent="0.25">
      <c r="A163" s="39" t="s">
        <v>202</v>
      </c>
      <c r="B163" s="92" t="s">
        <v>318</v>
      </c>
      <c r="C163" s="50" t="s">
        <v>35</v>
      </c>
      <c r="D163" s="49">
        <v>14.784000000000002</v>
      </c>
      <c r="E163" s="120"/>
      <c r="F163" s="120"/>
      <c r="G163" s="120"/>
    </row>
    <row r="164" spans="1:7" s="99" customFormat="1" ht="39.6" x14ac:dyDescent="0.25">
      <c r="A164" s="39" t="s">
        <v>203</v>
      </c>
      <c r="B164" s="93" t="s">
        <v>377</v>
      </c>
      <c r="C164" s="56" t="s">
        <v>35</v>
      </c>
      <c r="D164" s="49">
        <v>141.03100000000003</v>
      </c>
      <c r="E164" s="124"/>
      <c r="F164" s="120"/>
      <c r="G164" s="124"/>
    </row>
    <row r="165" spans="1:7" s="99" customFormat="1" ht="13.2" x14ac:dyDescent="0.25">
      <c r="A165" s="39" t="s">
        <v>204</v>
      </c>
      <c r="B165" s="40" t="s">
        <v>68</v>
      </c>
      <c r="C165" s="40"/>
      <c r="D165" s="40"/>
      <c r="E165" s="135"/>
      <c r="F165" s="135"/>
      <c r="G165" s="123"/>
    </row>
    <row r="166" spans="1:7" s="104" customFormat="1" ht="26.4" x14ac:dyDescent="0.25">
      <c r="A166" s="39" t="s">
        <v>205</v>
      </c>
      <c r="B166" s="94" t="s">
        <v>72</v>
      </c>
      <c r="C166" s="50" t="s">
        <v>35</v>
      </c>
      <c r="D166" s="49">
        <v>8.8000000000000007</v>
      </c>
      <c r="E166" s="126"/>
      <c r="F166" s="120"/>
      <c r="G166" s="126"/>
    </row>
    <row r="167" spans="1:7" s="99" customFormat="1" ht="13.2" x14ac:dyDescent="0.25">
      <c r="A167" s="39" t="s">
        <v>206</v>
      </c>
      <c r="B167" s="40" t="s">
        <v>75</v>
      </c>
      <c r="C167" s="40"/>
      <c r="D167" s="65"/>
      <c r="E167" s="123"/>
      <c r="F167" s="135"/>
      <c r="G167" s="123"/>
    </row>
    <row r="168" spans="1:7" s="99" customFormat="1" ht="52.8" x14ac:dyDescent="0.25">
      <c r="A168" s="39" t="s">
        <v>207</v>
      </c>
      <c r="B168" s="92" t="s">
        <v>378</v>
      </c>
      <c r="C168" s="51" t="s">
        <v>21</v>
      </c>
      <c r="D168" s="49">
        <v>1</v>
      </c>
      <c r="E168" s="120"/>
      <c r="F168" s="120"/>
      <c r="G168" s="120"/>
    </row>
    <row r="169" spans="1:7" s="99" customFormat="1" ht="92.4" x14ac:dyDescent="0.25">
      <c r="A169" s="39" t="s">
        <v>208</v>
      </c>
      <c r="B169" s="92" t="s">
        <v>346</v>
      </c>
      <c r="C169" s="51" t="s">
        <v>21</v>
      </c>
      <c r="D169" s="49">
        <v>1</v>
      </c>
      <c r="E169" s="120"/>
      <c r="F169" s="120"/>
      <c r="G169" s="120"/>
    </row>
    <row r="170" spans="1:7" s="99" customFormat="1" ht="66" x14ac:dyDescent="0.25">
      <c r="A170" s="39" t="s">
        <v>209</v>
      </c>
      <c r="B170" s="92" t="s">
        <v>348</v>
      </c>
      <c r="C170" s="51" t="s">
        <v>21</v>
      </c>
      <c r="D170" s="49">
        <v>1</v>
      </c>
      <c r="E170" s="120"/>
      <c r="F170" s="120"/>
      <c r="G170" s="120"/>
    </row>
    <row r="171" spans="1:7" s="99" customFormat="1" ht="145.19999999999999" x14ac:dyDescent="0.25">
      <c r="A171" s="39" t="s">
        <v>210</v>
      </c>
      <c r="B171" s="92" t="s">
        <v>379</v>
      </c>
      <c r="C171" s="51" t="s">
        <v>21</v>
      </c>
      <c r="D171" s="49">
        <v>1</v>
      </c>
      <c r="E171" s="120"/>
      <c r="F171" s="120"/>
      <c r="G171" s="120"/>
    </row>
    <row r="172" spans="1:7" s="99" customFormat="1" ht="13.2" x14ac:dyDescent="0.25">
      <c r="A172" s="66"/>
      <c r="B172" s="74" t="s">
        <v>211</v>
      </c>
      <c r="C172" s="75"/>
      <c r="D172" s="76"/>
      <c r="E172" s="140"/>
      <c r="F172" s="141"/>
      <c r="G172" s="142"/>
    </row>
    <row r="173" spans="1:7" s="99" customFormat="1" ht="13.2" x14ac:dyDescent="0.25">
      <c r="A173" s="39" t="s">
        <v>212</v>
      </c>
      <c r="B173" s="40" t="s">
        <v>213</v>
      </c>
      <c r="C173" s="40"/>
      <c r="D173" s="65"/>
      <c r="E173" s="136"/>
      <c r="F173" s="136"/>
      <c r="G173" s="136"/>
    </row>
    <row r="174" spans="1:7" s="99" customFormat="1" ht="39.6" x14ac:dyDescent="0.25">
      <c r="A174" s="39" t="s">
        <v>214</v>
      </c>
      <c r="B174" s="94" t="s">
        <v>321</v>
      </c>
      <c r="C174" s="73" t="s">
        <v>53</v>
      </c>
      <c r="D174" s="49">
        <v>45.375000000000007</v>
      </c>
      <c r="E174" s="143"/>
      <c r="F174" s="120"/>
      <c r="G174" s="126"/>
    </row>
    <row r="175" spans="1:7" s="99" customFormat="1" ht="51.6" x14ac:dyDescent="0.25">
      <c r="A175" s="39" t="s">
        <v>215</v>
      </c>
      <c r="B175" s="94" t="s">
        <v>322</v>
      </c>
      <c r="C175" s="73" t="s">
        <v>29</v>
      </c>
      <c r="D175" s="49">
        <v>0.19800000000000006</v>
      </c>
      <c r="E175" s="126"/>
      <c r="F175" s="120"/>
      <c r="G175" s="126"/>
    </row>
    <row r="176" spans="1:7" s="99" customFormat="1" ht="25.2" x14ac:dyDescent="0.25">
      <c r="A176" s="39" t="s">
        <v>216</v>
      </c>
      <c r="B176" s="94" t="s">
        <v>323</v>
      </c>
      <c r="C176" s="73" t="s">
        <v>32</v>
      </c>
      <c r="D176" s="49">
        <v>88</v>
      </c>
      <c r="E176" s="126"/>
      <c r="F176" s="120"/>
      <c r="G176" s="126"/>
    </row>
    <row r="177" spans="1:7" s="99" customFormat="1" ht="13.2" x14ac:dyDescent="0.25">
      <c r="A177" s="39" t="s">
        <v>217</v>
      </c>
      <c r="B177" s="94" t="s">
        <v>34</v>
      </c>
      <c r="C177" s="50" t="s">
        <v>35</v>
      </c>
      <c r="D177" s="49">
        <v>22</v>
      </c>
      <c r="E177" s="126"/>
      <c r="F177" s="120"/>
      <c r="G177" s="126"/>
    </row>
    <row r="178" spans="1:7" s="99" customFormat="1" ht="13.2" x14ac:dyDescent="0.25">
      <c r="A178" s="39" t="s">
        <v>218</v>
      </c>
      <c r="B178" s="94" t="s">
        <v>37</v>
      </c>
      <c r="C178" s="51" t="s">
        <v>29</v>
      </c>
      <c r="D178" s="49">
        <v>22.687500000000004</v>
      </c>
      <c r="E178" s="126"/>
      <c r="F178" s="120"/>
      <c r="G178" s="126"/>
    </row>
    <row r="179" spans="1:7" s="99" customFormat="1" ht="26.4" x14ac:dyDescent="0.25">
      <c r="A179" s="39" t="s">
        <v>219</v>
      </c>
      <c r="B179" s="94" t="s">
        <v>220</v>
      </c>
      <c r="C179" s="73" t="s">
        <v>29</v>
      </c>
      <c r="D179" s="49">
        <v>3.5331999999999999</v>
      </c>
      <c r="E179" s="126"/>
      <c r="F179" s="120"/>
      <c r="G179" s="126"/>
    </row>
    <row r="180" spans="1:7" s="99" customFormat="1" ht="31.5" customHeight="1" x14ac:dyDescent="0.25">
      <c r="A180" s="39" t="s">
        <v>221</v>
      </c>
      <c r="B180" s="94" t="s">
        <v>309</v>
      </c>
      <c r="C180" s="50" t="s">
        <v>35</v>
      </c>
      <c r="D180" s="49">
        <v>45.375000000000007</v>
      </c>
      <c r="E180" s="126"/>
      <c r="F180" s="120"/>
      <c r="G180" s="126"/>
    </row>
    <row r="181" spans="1:7" s="99" customFormat="1" ht="13.2" x14ac:dyDescent="0.25">
      <c r="A181" s="39" t="s">
        <v>222</v>
      </c>
      <c r="B181" s="40" t="s">
        <v>51</v>
      </c>
      <c r="C181" s="40"/>
      <c r="D181" s="65"/>
      <c r="E181" s="136"/>
      <c r="F181" s="136"/>
      <c r="G181" s="136"/>
    </row>
    <row r="182" spans="1:7" s="99" customFormat="1" ht="66" x14ac:dyDescent="0.25">
      <c r="A182" s="39" t="s">
        <v>223</v>
      </c>
      <c r="B182" s="94" t="s">
        <v>124</v>
      </c>
      <c r="C182" s="50" t="s">
        <v>35</v>
      </c>
      <c r="D182" s="49">
        <v>107.36879999999999</v>
      </c>
      <c r="E182" s="126"/>
      <c r="F182" s="120"/>
      <c r="G182" s="126"/>
    </row>
    <row r="183" spans="1:7" s="99" customFormat="1" ht="26.4" x14ac:dyDescent="0.25">
      <c r="A183" s="39" t="s">
        <v>224</v>
      </c>
      <c r="B183" s="94" t="s">
        <v>337</v>
      </c>
      <c r="C183" s="57" t="s">
        <v>226</v>
      </c>
      <c r="D183" s="49">
        <v>71.896000000000001</v>
      </c>
      <c r="E183" s="126"/>
      <c r="F183" s="120"/>
      <c r="G183" s="126"/>
    </row>
    <row r="184" spans="1:7" s="99" customFormat="1" ht="52.8" x14ac:dyDescent="0.25">
      <c r="A184" s="39" t="s">
        <v>225</v>
      </c>
      <c r="B184" s="94" t="s">
        <v>56</v>
      </c>
      <c r="C184" s="57" t="s">
        <v>226</v>
      </c>
      <c r="D184" s="49">
        <v>71.896000000000001</v>
      </c>
      <c r="E184" s="126"/>
      <c r="F184" s="120"/>
      <c r="G184" s="126"/>
    </row>
    <row r="185" spans="1:7" s="99" customFormat="1" ht="25.2" x14ac:dyDescent="0.25">
      <c r="A185" s="39" t="s">
        <v>227</v>
      </c>
      <c r="B185" s="94" t="s">
        <v>324</v>
      </c>
      <c r="C185" s="50" t="s">
        <v>35</v>
      </c>
      <c r="D185" s="49">
        <v>3.2780000000000009</v>
      </c>
      <c r="E185" s="126"/>
      <c r="F185" s="120"/>
      <c r="G185" s="126"/>
    </row>
    <row r="186" spans="1:7" s="99" customFormat="1" ht="13.2" x14ac:dyDescent="0.25">
      <c r="A186" s="39" t="s">
        <v>228</v>
      </c>
      <c r="B186" s="40" t="s">
        <v>60</v>
      </c>
      <c r="C186" s="40"/>
      <c r="D186" s="65"/>
      <c r="E186" s="136"/>
      <c r="F186" s="136"/>
      <c r="G186" s="136"/>
    </row>
    <row r="187" spans="1:7" s="99" customFormat="1" ht="26.4" x14ac:dyDescent="0.25">
      <c r="A187" s="39" t="s">
        <v>229</v>
      </c>
      <c r="B187" s="94" t="s">
        <v>313</v>
      </c>
      <c r="C187" s="57" t="s">
        <v>35</v>
      </c>
      <c r="D187" s="58">
        <v>107.36879999999999</v>
      </c>
      <c r="E187" s="126"/>
      <c r="F187" s="120"/>
      <c r="G187" s="126"/>
    </row>
    <row r="188" spans="1:7" s="99" customFormat="1" ht="38.4" x14ac:dyDescent="0.25">
      <c r="A188" s="39" t="s">
        <v>230</v>
      </c>
      <c r="B188" s="94" t="s">
        <v>314</v>
      </c>
      <c r="C188" s="57" t="s">
        <v>35</v>
      </c>
      <c r="D188" s="58">
        <v>101.11199999999999</v>
      </c>
      <c r="E188" s="126"/>
      <c r="F188" s="120"/>
      <c r="G188" s="126"/>
    </row>
    <row r="189" spans="1:7" s="99" customFormat="1" ht="52.8" x14ac:dyDescent="0.25">
      <c r="A189" s="39" t="s">
        <v>231</v>
      </c>
      <c r="B189" s="94" t="s">
        <v>325</v>
      </c>
      <c r="C189" s="57" t="s">
        <v>35</v>
      </c>
      <c r="D189" s="58">
        <v>101.11199999999999</v>
      </c>
      <c r="E189" s="126"/>
      <c r="F189" s="120"/>
      <c r="G189" s="126"/>
    </row>
    <row r="190" spans="1:7" s="99" customFormat="1" ht="38.4" x14ac:dyDescent="0.25">
      <c r="A190" s="39" t="s">
        <v>232</v>
      </c>
      <c r="B190" s="94" t="s">
        <v>315</v>
      </c>
      <c r="C190" s="57" t="s">
        <v>35</v>
      </c>
      <c r="D190" s="58">
        <v>204.18750000000003</v>
      </c>
      <c r="E190" s="126"/>
      <c r="F190" s="120"/>
      <c r="G190" s="126"/>
    </row>
    <row r="191" spans="1:7" s="99" customFormat="1" ht="39.6" x14ac:dyDescent="0.25">
      <c r="A191" s="39" t="s">
        <v>233</v>
      </c>
      <c r="B191" s="94" t="s">
        <v>380</v>
      </c>
      <c r="C191" s="57" t="s">
        <v>35</v>
      </c>
      <c r="D191" s="58">
        <v>308.01100000000002</v>
      </c>
      <c r="E191" s="126"/>
      <c r="F191" s="120"/>
      <c r="G191" s="126"/>
    </row>
    <row r="192" spans="1:7" s="99" customFormat="1" ht="39.6" x14ac:dyDescent="0.25">
      <c r="A192" s="39"/>
      <c r="B192" s="95" t="s">
        <v>339</v>
      </c>
      <c r="C192" s="61" t="s">
        <v>35</v>
      </c>
      <c r="D192" s="60">
        <v>36</v>
      </c>
      <c r="E192" s="128"/>
      <c r="F192" s="120"/>
      <c r="G192" s="127"/>
    </row>
    <row r="193" spans="1:7" s="100" customFormat="1" ht="39.6" x14ac:dyDescent="0.25">
      <c r="A193" s="39" t="s">
        <v>234</v>
      </c>
      <c r="B193" s="93" t="s">
        <v>235</v>
      </c>
      <c r="C193" s="63" t="s">
        <v>35</v>
      </c>
      <c r="D193" s="55">
        <v>11.088000000000003</v>
      </c>
      <c r="E193" s="124"/>
      <c r="F193" s="120"/>
      <c r="G193" s="124"/>
    </row>
    <row r="194" spans="1:7" s="99" customFormat="1" ht="13.2" x14ac:dyDescent="0.25">
      <c r="A194" s="39" t="s">
        <v>236</v>
      </c>
      <c r="B194" s="40" t="s">
        <v>68</v>
      </c>
      <c r="C194" s="40"/>
      <c r="D194" s="65"/>
      <c r="E194" s="136"/>
      <c r="F194" s="136"/>
      <c r="G194" s="136"/>
    </row>
    <row r="195" spans="1:7" s="99" customFormat="1" ht="38.4" x14ac:dyDescent="0.25">
      <c r="A195" s="39" t="s">
        <v>237</v>
      </c>
      <c r="B195" s="94" t="s">
        <v>326</v>
      </c>
      <c r="C195" s="50" t="s">
        <v>35</v>
      </c>
      <c r="D195" s="58">
        <v>7.3920000000000012</v>
      </c>
      <c r="E195" s="126"/>
      <c r="F195" s="120"/>
      <c r="G195" s="126"/>
    </row>
    <row r="196" spans="1:7" s="99" customFormat="1" ht="39.6" x14ac:dyDescent="0.25">
      <c r="A196" s="39" t="s">
        <v>238</v>
      </c>
      <c r="B196" s="94" t="s">
        <v>381</v>
      </c>
      <c r="C196" s="57" t="s">
        <v>21</v>
      </c>
      <c r="D196" s="58">
        <v>2</v>
      </c>
      <c r="E196" s="126"/>
      <c r="F196" s="120"/>
      <c r="G196" s="126"/>
    </row>
    <row r="197" spans="1:7" s="99" customFormat="1" ht="58.2" customHeight="1" x14ac:dyDescent="0.25">
      <c r="A197" s="39" t="s">
        <v>239</v>
      </c>
      <c r="B197" s="94" t="s">
        <v>382</v>
      </c>
      <c r="C197" s="50" t="s">
        <v>35</v>
      </c>
      <c r="D197" s="58">
        <v>4.620000000000001</v>
      </c>
      <c r="E197" s="126"/>
      <c r="F197" s="120"/>
      <c r="G197" s="126"/>
    </row>
    <row r="198" spans="1:7" s="99" customFormat="1" ht="13.2" x14ac:dyDescent="0.25">
      <c r="A198" s="39" t="s">
        <v>240</v>
      </c>
      <c r="B198" s="40" t="s">
        <v>75</v>
      </c>
      <c r="C198" s="40"/>
      <c r="D198" s="65"/>
      <c r="E198" s="136"/>
      <c r="F198" s="136"/>
      <c r="G198" s="136"/>
    </row>
    <row r="199" spans="1:7" s="99" customFormat="1" ht="38.4" x14ac:dyDescent="0.25">
      <c r="A199" s="39" t="s">
        <v>241</v>
      </c>
      <c r="B199" s="94" t="s">
        <v>327</v>
      </c>
      <c r="C199" s="51" t="s">
        <v>21</v>
      </c>
      <c r="D199" s="58">
        <v>4</v>
      </c>
      <c r="E199" s="126"/>
      <c r="F199" s="120"/>
      <c r="G199" s="126"/>
    </row>
    <row r="200" spans="1:7" s="99" customFormat="1" ht="26.4" x14ac:dyDescent="0.25">
      <c r="A200" s="39" t="s">
        <v>242</v>
      </c>
      <c r="B200" s="94" t="s">
        <v>383</v>
      </c>
      <c r="C200" s="51" t="s">
        <v>21</v>
      </c>
      <c r="D200" s="58">
        <v>4</v>
      </c>
      <c r="E200" s="126"/>
      <c r="F200" s="120"/>
      <c r="G200" s="126"/>
    </row>
    <row r="201" spans="1:7" s="99" customFormat="1" ht="39.6" x14ac:dyDescent="0.25">
      <c r="A201" s="39" t="s">
        <v>243</v>
      </c>
      <c r="B201" s="94" t="s">
        <v>384</v>
      </c>
      <c r="C201" s="51" t="s">
        <v>21</v>
      </c>
      <c r="D201" s="58">
        <v>3</v>
      </c>
      <c r="E201" s="126"/>
      <c r="F201" s="120"/>
      <c r="G201" s="126"/>
    </row>
    <row r="202" spans="1:7" s="99" customFormat="1" ht="51.6" x14ac:dyDescent="0.25">
      <c r="A202" s="39" t="s">
        <v>244</v>
      </c>
      <c r="B202" s="94" t="s">
        <v>385</v>
      </c>
      <c r="C202" s="51" t="s">
        <v>21</v>
      </c>
      <c r="D202" s="58">
        <v>3</v>
      </c>
      <c r="E202" s="126"/>
      <c r="F202" s="120"/>
      <c r="G202" s="126"/>
    </row>
    <row r="203" spans="1:7" s="99" customFormat="1" ht="13.2" x14ac:dyDescent="0.25">
      <c r="A203" s="39" t="s">
        <v>245</v>
      </c>
      <c r="B203" s="40" t="s">
        <v>87</v>
      </c>
      <c r="C203" s="40"/>
      <c r="D203" s="65"/>
      <c r="E203" s="136"/>
      <c r="F203" s="136"/>
      <c r="G203" s="136"/>
    </row>
    <row r="204" spans="1:7" s="99" customFormat="1" ht="66" x14ac:dyDescent="0.25">
      <c r="A204" s="39" t="s">
        <v>246</v>
      </c>
      <c r="B204" s="93" t="s">
        <v>386</v>
      </c>
      <c r="C204" s="54" t="s">
        <v>35</v>
      </c>
      <c r="D204" s="55">
        <v>107.37100000000001</v>
      </c>
      <c r="E204" s="124"/>
      <c r="F204" s="120"/>
      <c r="G204" s="124"/>
    </row>
    <row r="205" spans="1:7" s="99" customFormat="1" ht="13.2" x14ac:dyDescent="0.25">
      <c r="A205" s="37"/>
      <c r="B205" s="66" t="s">
        <v>247</v>
      </c>
      <c r="C205" s="66"/>
      <c r="D205" s="77"/>
      <c r="E205" s="144"/>
      <c r="F205" s="144"/>
      <c r="G205" s="144"/>
    </row>
    <row r="206" spans="1:7" s="99" customFormat="1" ht="13.2" x14ac:dyDescent="0.25">
      <c r="A206" s="39" t="s">
        <v>248</v>
      </c>
      <c r="B206" s="40" t="s">
        <v>42</v>
      </c>
      <c r="C206" s="40"/>
      <c r="D206" s="52"/>
      <c r="E206" s="123"/>
      <c r="F206" s="123"/>
      <c r="G206" s="123"/>
    </row>
    <row r="207" spans="1:7" s="99" customFormat="1" ht="51.6" x14ac:dyDescent="0.25">
      <c r="A207" s="39" t="s">
        <v>249</v>
      </c>
      <c r="B207" s="92" t="s">
        <v>328</v>
      </c>
      <c r="C207" s="44" t="s">
        <v>29</v>
      </c>
      <c r="D207" s="49">
        <v>2.3760000000000003</v>
      </c>
      <c r="E207" s="120"/>
      <c r="F207" s="120"/>
      <c r="G207" s="120"/>
    </row>
    <row r="208" spans="1:7" s="99" customFormat="1" ht="52.8" x14ac:dyDescent="0.25">
      <c r="A208" s="39" t="s">
        <v>250</v>
      </c>
      <c r="B208" s="92" t="s">
        <v>46</v>
      </c>
      <c r="C208" s="50" t="s">
        <v>35</v>
      </c>
      <c r="D208" s="49">
        <v>22.770000000000007</v>
      </c>
      <c r="E208" s="120"/>
      <c r="F208" s="120"/>
      <c r="G208" s="120"/>
    </row>
    <row r="209" spans="1:7" s="99" customFormat="1" ht="52.8" x14ac:dyDescent="0.25">
      <c r="A209" s="39" t="s">
        <v>251</v>
      </c>
      <c r="B209" s="92" t="s">
        <v>336</v>
      </c>
      <c r="C209" s="50" t="s">
        <v>35</v>
      </c>
      <c r="D209" s="49">
        <v>45.54</v>
      </c>
      <c r="E209" s="120"/>
      <c r="F209" s="120"/>
      <c r="G209" s="120"/>
    </row>
    <row r="210" spans="1:7" s="99" customFormat="1" ht="39.6" x14ac:dyDescent="0.25">
      <c r="A210" s="39" t="s">
        <v>252</v>
      </c>
      <c r="B210" s="92" t="s">
        <v>49</v>
      </c>
      <c r="C210" s="50" t="s">
        <v>35</v>
      </c>
      <c r="D210" s="49">
        <v>45.54</v>
      </c>
      <c r="E210" s="120"/>
      <c r="F210" s="120"/>
      <c r="G210" s="120"/>
    </row>
    <row r="211" spans="1:7" s="99" customFormat="1" ht="43.8" customHeight="1" x14ac:dyDescent="0.25">
      <c r="A211" s="39" t="s">
        <v>253</v>
      </c>
      <c r="B211" s="94" t="s">
        <v>329</v>
      </c>
      <c r="C211" s="51" t="s">
        <v>29</v>
      </c>
      <c r="D211" s="58">
        <v>1.3138125</v>
      </c>
      <c r="E211" s="126"/>
      <c r="F211" s="120"/>
      <c r="G211" s="120"/>
    </row>
    <row r="212" spans="1:7" s="99" customFormat="1" ht="13.2" x14ac:dyDescent="0.25">
      <c r="A212" s="39" t="s">
        <v>254</v>
      </c>
      <c r="B212" s="94" t="s">
        <v>34</v>
      </c>
      <c r="C212" s="50" t="s">
        <v>35</v>
      </c>
      <c r="D212" s="58">
        <v>11</v>
      </c>
      <c r="E212" s="126"/>
      <c r="F212" s="120"/>
      <c r="G212" s="120"/>
    </row>
    <row r="213" spans="1:7" s="99" customFormat="1" ht="13.2" x14ac:dyDescent="0.25">
      <c r="A213" s="39" t="s">
        <v>255</v>
      </c>
      <c r="B213" s="94" t="s">
        <v>37</v>
      </c>
      <c r="C213" s="51" t="s">
        <v>29</v>
      </c>
      <c r="D213" s="58">
        <v>6.0637500000000006</v>
      </c>
      <c r="E213" s="126"/>
      <c r="F213" s="120"/>
      <c r="G213" s="120"/>
    </row>
    <row r="214" spans="1:7" s="99" customFormat="1" ht="26.4" x14ac:dyDescent="0.25">
      <c r="A214" s="39" t="s">
        <v>256</v>
      </c>
      <c r="B214" s="94" t="s">
        <v>220</v>
      </c>
      <c r="C214" s="73" t="s">
        <v>29</v>
      </c>
      <c r="D214" s="58">
        <v>1.617</v>
      </c>
      <c r="E214" s="126"/>
      <c r="F214" s="120"/>
      <c r="G214" s="120"/>
    </row>
    <row r="215" spans="1:7" s="99" customFormat="1" ht="38.4" x14ac:dyDescent="0.25">
      <c r="A215" s="39" t="s">
        <v>257</v>
      </c>
      <c r="B215" s="94" t="s">
        <v>330</v>
      </c>
      <c r="C215" s="51" t="s">
        <v>35</v>
      </c>
      <c r="D215" s="58">
        <v>24.255000000000003</v>
      </c>
      <c r="E215" s="126"/>
      <c r="F215" s="120"/>
      <c r="G215" s="120"/>
    </row>
    <row r="216" spans="1:7" s="99" customFormat="1" ht="13.2" x14ac:dyDescent="0.25">
      <c r="A216" s="39" t="s">
        <v>258</v>
      </c>
      <c r="B216" s="40" t="s">
        <v>259</v>
      </c>
      <c r="C216" s="40"/>
      <c r="D216" s="65"/>
      <c r="E216" s="136"/>
      <c r="F216" s="136"/>
      <c r="G216" s="123"/>
    </row>
    <row r="217" spans="1:7" s="99" customFormat="1" ht="66" x14ac:dyDescent="0.25">
      <c r="A217" s="39" t="s">
        <v>260</v>
      </c>
      <c r="B217" s="94" t="s">
        <v>124</v>
      </c>
      <c r="C217" s="57" t="s">
        <v>53</v>
      </c>
      <c r="D217" s="58">
        <v>107.5305</v>
      </c>
      <c r="E217" s="126"/>
      <c r="F217" s="120"/>
      <c r="G217" s="126"/>
    </row>
    <row r="218" spans="1:7" s="99" customFormat="1" ht="26.4" x14ac:dyDescent="0.25">
      <c r="A218" s="39" t="s">
        <v>261</v>
      </c>
      <c r="B218" s="94" t="s">
        <v>337</v>
      </c>
      <c r="C218" s="57" t="s">
        <v>26</v>
      </c>
      <c r="D218" s="58">
        <v>53.086000000000006</v>
      </c>
      <c r="E218" s="126"/>
      <c r="F218" s="120"/>
      <c r="G218" s="126"/>
    </row>
    <row r="219" spans="1:7" s="99" customFormat="1" ht="52.8" x14ac:dyDescent="0.25">
      <c r="A219" s="39" t="s">
        <v>262</v>
      </c>
      <c r="B219" s="94" t="s">
        <v>56</v>
      </c>
      <c r="C219" s="51" t="s">
        <v>26</v>
      </c>
      <c r="D219" s="58">
        <v>53.086000000000006</v>
      </c>
      <c r="E219" s="126"/>
      <c r="F219" s="120"/>
      <c r="G219" s="126"/>
    </row>
    <row r="220" spans="1:7" s="99" customFormat="1" ht="39.6" x14ac:dyDescent="0.25">
      <c r="A220" s="39" t="s">
        <v>263</v>
      </c>
      <c r="B220" s="94" t="s">
        <v>387</v>
      </c>
      <c r="C220" s="57" t="s">
        <v>53</v>
      </c>
      <c r="D220" s="58">
        <v>13.200000000000001</v>
      </c>
      <c r="E220" s="126"/>
      <c r="F220" s="120"/>
      <c r="G220" s="126"/>
    </row>
    <row r="221" spans="1:7" s="99" customFormat="1" ht="25.2" x14ac:dyDescent="0.25">
      <c r="A221" s="39" t="s">
        <v>264</v>
      </c>
      <c r="B221" s="94" t="s">
        <v>331</v>
      </c>
      <c r="C221" s="51" t="s">
        <v>35</v>
      </c>
      <c r="D221" s="58">
        <v>1.3200000000000003</v>
      </c>
      <c r="E221" s="126"/>
      <c r="F221" s="120"/>
      <c r="G221" s="126"/>
    </row>
    <row r="222" spans="1:7" s="99" customFormat="1" ht="13.2" x14ac:dyDescent="0.25">
      <c r="A222" s="39" t="s">
        <v>265</v>
      </c>
      <c r="B222" s="40" t="s">
        <v>60</v>
      </c>
      <c r="C222" s="40"/>
      <c r="D222" s="65"/>
      <c r="E222" s="136"/>
      <c r="F222" s="136"/>
      <c r="G222" s="123"/>
    </row>
    <row r="223" spans="1:7" s="99" customFormat="1" ht="26.4" x14ac:dyDescent="0.25">
      <c r="A223" s="39" t="s">
        <v>266</v>
      </c>
      <c r="B223" s="94" t="s">
        <v>313</v>
      </c>
      <c r="C223" s="57" t="s">
        <v>35</v>
      </c>
      <c r="D223" s="58">
        <v>107.36879999999999</v>
      </c>
      <c r="E223" s="126"/>
      <c r="F223" s="120"/>
      <c r="G223" s="126"/>
    </row>
    <row r="224" spans="1:7" s="99" customFormat="1" ht="38.4" x14ac:dyDescent="0.25">
      <c r="A224" s="39" t="s">
        <v>267</v>
      </c>
      <c r="B224" s="94" t="s">
        <v>314</v>
      </c>
      <c r="C224" s="57" t="s">
        <v>35</v>
      </c>
      <c r="D224" s="58">
        <v>158.18550000000002</v>
      </c>
      <c r="E224" s="126"/>
      <c r="F224" s="120"/>
      <c r="G224" s="126"/>
    </row>
    <row r="225" spans="1:7" s="99" customFormat="1" ht="51.6" x14ac:dyDescent="0.25">
      <c r="A225" s="39" t="s">
        <v>268</v>
      </c>
      <c r="B225" s="94" t="s">
        <v>388</v>
      </c>
      <c r="C225" s="57" t="s">
        <v>35</v>
      </c>
      <c r="D225" s="58">
        <v>158.18550000000002</v>
      </c>
      <c r="E225" s="126"/>
      <c r="F225" s="120"/>
      <c r="G225" s="126"/>
    </row>
    <row r="226" spans="1:7" s="99" customFormat="1" ht="38.4" x14ac:dyDescent="0.25">
      <c r="A226" s="39" t="s">
        <v>269</v>
      </c>
      <c r="B226" s="94" t="s">
        <v>315</v>
      </c>
      <c r="C226" s="57" t="s">
        <v>35</v>
      </c>
      <c r="D226" s="58">
        <v>204.97949999999997</v>
      </c>
      <c r="E226" s="126"/>
      <c r="F226" s="120"/>
      <c r="G226" s="126"/>
    </row>
    <row r="227" spans="1:7" s="99" customFormat="1" ht="39.6" x14ac:dyDescent="0.25">
      <c r="A227" s="39" t="s">
        <v>270</v>
      </c>
      <c r="B227" s="94" t="s">
        <v>389</v>
      </c>
      <c r="C227" s="57" t="s">
        <v>35</v>
      </c>
      <c r="D227" s="58">
        <v>107.756</v>
      </c>
      <c r="E227" s="126"/>
      <c r="F227" s="120"/>
      <c r="G227" s="126"/>
    </row>
    <row r="228" spans="1:7" s="99" customFormat="1" ht="39.6" x14ac:dyDescent="0.25">
      <c r="A228" s="39" t="s">
        <v>271</v>
      </c>
      <c r="B228" s="95" t="s">
        <v>339</v>
      </c>
      <c r="C228" s="61" t="s">
        <v>35</v>
      </c>
      <c r="D228" s="60">
        <v>36</v>
      </c>
      <c r="E228" s="128"/>
      <c r="F228" s="120"/>
      <c r="G228" s="127"/>
    </row>
    <row r="229" spans="1:7" s="99" customFormat="1" ht="39.6" x14ac:dyDescent="0.25">
      <c r="A229" s="39" t="s">
        <v>300</v>
      </c>
      <c r="B229" s="94" t="s">
        <v>272</v>
      </c>
      <c r="C229" s="51" t="s">
        <v>35</v>
      </c>
      <c r="D229" s="58">
        <v>14.96</v>
      </c>
      <c r="E229" s="126"/>
      <c r="F229" s="120"/>
      <c r="G229" s="126"/>
    </row>
    <row r="230" spans="1:7" s="99" customFormat="1" ht="13.2" x14ac:dyDescent="0.25">
      <c r="A230" s="39" t="s">
        <v>273</v>
      </c>
      <c r="B230" s="40" t="s">
        <v>68</v>
      </c>
      <c r="C230" s="40"/>
      <c r="D230" s="65"/>
      <c r="E230" s="136"/>
      <c r="F230" s="136"/>
      <c r="G230" s="136"/>
    </row>
    <row r="231" spans="1:7" s="99" customFormat="1" ht="38.4" x14ac:dyDescent="0.25">
      <c r="A231" s="39" t="s">
        <v>274</v>
      </c>
      <c r="B231" s="94" t="s">
        <v>332</v>
      </c>
      <c r="C231" s="51" t="s">
        <v>35</v>
      </c>
      <c r="D231" s="58">
        <v>4.620000000000001</v>
      </c>
      <c r="E231" s="126"/>
      <c r="F231" s="120"/>
      <c r="G231" s="126"/>
    </row>
    <row r="232" spans="1:7" s="99" customFormat="1" ht="39.6" x14ac:dyDescent="0.25">
      <c r="A232" s="39" t="s">
        <v>275</v>
      </c>
      <c r="B232" s="94" t="s">
        <v>341</v>
      </c>
      <c r="C232" s="57" t="s">
        <v>21</v>
      </c>
      <c r="D232" s="58">
        <v>2</v>
      </c>
      <c r="E232" s="126"/>
      <c r="F232" s="120"/>
      <c r="G232" s="126"/>
    </row>
    <row r="233" spans="1:7" s="99" customFormat="1" ht="57" customHeight="1" x14ac:dyDescent="0.25">
      <c r="A233" s="39" t="s">
        <v>276</v>
      </c>
      <c r="B233" s="93" t="s">
        <v>382</v>
      </c>
      <c r="C233" s="54" t="s">
        <v>35</v>
      </c>
      <c r="D233" s="55">
        <v>4.62</v>
      </c>
      <c r="E233" s="124"/>
      <c r="F233" s="120"/>
      <c r="G233" s="124"/>
    </row>
    <row r="234" spans="1:7" s="99" customFormat="1" ht="72.599999999999994" customHeight="1" x14ac:dyDescent="0.25">
      <c r="A234" s="39" t="s">
        <v>277</v>
      </c>
      <c r="B234" s="94" t="s">
        <v>390</v>
      </c>
      <c r="C234" s="57" t="s">
        <v>21</v>
      </c>
      <c r="D234" s="58">
        <v>4</v>
      </c>
      <c r="E234" s="126"/>
      <c r="F234" s="120"/>
      <c r="G234" s="126"/>
    </row>
    <row r="235" spans="1:7" s="99" customFormat="1" ht="13.2" x14ac:dyDescent="0.25">
      <c r="A235" s="39" t="s">
        <v>278</v>
      </c>
      <c r="B235" s="40" t="s">
        <v>294</v>
      </c>
      <c r="C235" s="40"/>
      <c r="D235" s="65"/>
      <c r="E235" s="136"/>
      <c r="F235" s="136"/>
      <c r="G235" s="136"/>
    </row>
    <row r="236" spans="1:7" s="99" customFormat="1" ht="38.4" x14ac:dyDescent="0.25">
      <c r="A236" s="39" t="s">
        <v>279</v>
      </c>
      <c r="B236" s="94" t="s">
        <v>333</v>
      </c>
      <c r="C236" s="51" t="s">
        <v>21</v>
      </c>
      <c r="D236" s="58">
        <v>6</v>
      </c>
      <c r="E236" s="126"/>
      <c r="F236" s="120"/>
      <c r="G236" s="126"/>
    </row>
    <row r="237" spans="1:7" s="99" customFormat="1" ht="26.4" x14ac:dyDescent="0.25">
      <c r="A237" s="39" t="s">
        <v>280</v>
      </c>
      <c r="B237" s="94" t="s">
        <v>391</v>
      </c>
      <c r="C237" s="51" t="s">
        <v>21</v>
      </c>
      <c r="D237" s="58">
        <v>1</v>
      </c>
      <c r="E237" s="126"/>
      <c r="F237" s="120"/>
      <c r="G237" s="126"/>
    </row>
    <row r="238" spans="1:7" s="99" customFormat="1" ht="151.80000000000001" customHeight="1" x14ac:dyDescent="0.25">
      <c r="A238" s="39" t="s">
        <v>281</v>
      </c>
      <c r="B238" s="94" t="s">
        <v>392</v>
      </c>
      <c r="C238" s="51" t="s">
        <v>21</v>
      </c>
      <c r="D238" s="58">
        <v>4</v>
      </c>
      <c r="E238" s="126"/>
      <c r="F238" s="120"/>
      <c r="G238" s="126"/>
    </row>
    <row r="239" spans="1:7" s="99" customFormat="1" ht="146.4" customHeight="1" x14ac:dyDescent="0.25">
      <c r="A239" s="39" t="s">
        <v>301</v>
      </c>
      <c r="B239" s="94" t="s">
        <v>392</v>
      </c>
      <c r="C239" s="51" t="s">
        <v>21</v>
      </c>
      <c r="D239" s="58">
        <v>4</v>
      </c>
      <c r="E239" s="126"/>
      <c r="F239" s="120"/>
      <c r="G239" s="126"/>
    </row>
    <row r="240" spans="1:7" s="99" customFormat="1" ht="16.8" customHeight="1" x14ac:dyDescent="0.25">
      <c r="A240" s="39" t="s">
        <v>302</v>
      </c>
      <c r="B240" s="97" t="s">
        <v>291</v>
      </c>
      <c r="C240" s="78" t="s">
        <v>292</v>
      </c>
      <c r="D240" s="79">
        <v>112.2</v>
      </c>
      <c r="E240" s="145"/>
      <c r="F240" s="120"/>
      <c r="G240" s="122"/>
    </row>
    <row r="241" spans="1:7" s="99" customFormat="1" ht="13.2" x14ac:dyDescent="0.25">
      <c r="A241" s="39" t="s">
        <v>303</v>
      </c>
      <c r="B241" s="97" t="s">
        <v>293</v>
      </c>
      <c r="C241" s="78" t="s">
        <v>21</v>
      </c>
      <c r="D241" s="79">
        <v>330</v>
      </c>
      <c r="E241" s="145"/>
      <c r="F241" s="120"/>
      <c r="G241" s="122"/>
    </row>
    <row r="242" spans="1:7" s="99" customFormat="1" ht="66" x14ac:dyDescent="0.25">
      <c r="A242" s="39" t="s">
        <v>304</v>
      </c>
      <c r="B242" s="97" t="s">
        <v>393</v>
      </c>
      <c r="C242" s="78" t="s">
        <v>21</v>
      </c>
      <c r="D242" s="79">
        <v>22</v>
      </c>
      <c r="E242" s="145"/>
      <c r="F242" s="120"/>
      <c r="G242" s="122"/>
    </row>
    <row r="243" spans="1:7" s="99" customFormat="1" ht="66" x14ac:dyDescent="0.25">
      <c r="A243" s="39" t="s">
        <v>305</v>
      </c>
      <c r="B243" s="97" t="s">
        <v>394</v>
      </c>
      <c r="C243" s="78" t="s">
        <v>21</v>
      </c>
      <c r="D243" s="79">
        <v>112.2</v>
      </c>
      <c r="E243" s="145"/>
      <c r="F243" s="120"/>
      <c r="G243" s="122"/>
    </row>
    <row r="244" spans="1:7" s="99" customFormat="1" ht="13.2" x14ac:dyDescent="0.25">
      <c r="A244" s="39" t="s">
        <v>282</v>
      </c>
      <c r="B244" s="40" t="s">
        <v>87</v>
      </c>
      <c r="C244" s="40"/>
      <c r="D244" s="65"/>
      <c r="E244" s="136"/>
      <c r="F244" s="136"/>
      <c r="G244" s="136"/>
    </row>
    <row r="245" spans="1:7" s="99" customFormat="1" ht="26.4" x14ac:dyDescent="0.25">
      <c r="A245" s="39" t="s">
        <v>283</v>
      </c>
      <c r="B245" s="93" t="s">
        <v>93</v>
      </c>
      <c r="C245" s="56" t="s">
        <v>26</v>
      </c>
      <c r="D245" s="55">
        <v>8.0850000000000009</v>
      </c>
      <c r="E245" s="124"/>
      <c r="F245" s="120"/>
      <c r="G245" s="124"/>
    </row>
    <row r="246" spans="1:7" s="99" customFormat="1" ht="26.4" x14ac:dyDescent="0.25">
      <c r="A246" s="39" t="s">
        <v>284</v>
      </c>
      <c r="B246" s="93" t="s">
        <v>95</v>
      </c>
      <c r="C246" s="56" t="s">
        <v>26</v>
      </c>
      <c r="D246" s="55">
        <v>3.3000000000000003</v>
      </c>
      <c r="E246" s="124"/>
      <c r="F246" s="120"/>
      <c r="G246" s="124"/>
    </row>
    <row r="247" spans="1:7" s="99" customFormat="1" ht="92.4" x14ac:dyDescent="0.25">
      <c r="A247" s="39" t="s">
        <v>285</v>
      </c>
      <c r="B247" s="95" t="s">
        <v>395</v>
      </c>
      <c r="C247" s="54" t="s">
        <v>35</v>
      </c>
      <c r="D247" s="60">
        <v>28.127000000000002</v>
      </c>
      <c r="E247" s="127"/>
      <c r="F247" s="120"/>
      <c r="G247" s="127"/>
    </row>
    <row r="248" spans="1:7" s="99" customFormat="1" ht="39.6" x14ac:dyDescent="0.25">
      <c r="A248" s="39" t="s">
        <v>286</v>
      </c>
      <c r="B248" s="95" t="s">
        <v>356</v>
      </c>
      <c r="C248" s="54" t="s">
        <v>35</v>
      </c>
      <c r="D248" s="60">
        <v>28.127000000000002</v>
      </c>
      <c r="E248" s="127"/>
      <c r="F248" s="120"/>
      <c r="G248" s="127"/>
    </row>
    <row r="249" spans="1:7" s="99" customFormat="1" ht="66" x14ac:dyDescent="0.25">
      <c r="A249" s="39" t="s">
        <v>287</v>
      </c>
      <c r="B249" s="93" t="s">
        <v>372</v>
      </c>
      <c r="C249" s="54" t="s">
        <v>35</v>
      </c>
      <c r="D249" s="55">
        <v>107.37100000000001</v>
      </c>
      <c r="E249" s="131"/>
      <c r="F249" s="120"/>
      <c r="G249" s="124"/>
    </row>
    <row r="250" spans="1:7" s="99" customFormat="1" ht="40.200000000000003" thickBot="1" x14ac:dyDescent="0.3">
      <c r="A250" s="39" t="s">
        <v>334</v>
      </c>
      <c r="B250" s="98" t="s">
        <v>396</v>
      </c>
      <c r="C250" s="80" t="s">
        <v>35</v>
      </c>
      <c r="D250" s="81">
        <v>28.127000000000002</v>
      </c>
      <c r="E250" s="146"/>
      <c r="F250" s="120"/>
      <c r="G250" s="146"/>
    </row>
    <row r="251" spans="1:7" s="99" customFormat="1" ht="13.8" thickBot="1" x14ac:dyDescent="0.3">
      <c r="A251" s="82"/>
      <c r="B251" s="83"/>
      <c r="C251" s="84"/>
      <c r="D251" s="85"/>
      <c r="E251" s="202" t="s">
        <v>297</v>
      </c>
      <c r="F251" s="203"/>
      <c r="G251" s="147"/>
    </row>
    <row r="252" spans="1:7" s="99" customFormat="1" ht="13.8" thickBot="1" x14ac:dyDescent="0.3">
      <c r="A252" s="82"/>
      <c r="B252" s="86"/>
      <c r="C252" s="86"/>
      <c r="D252" s="87"/>
      <c r="E252" s="202" t="s">
        <v>288</v>
      </c>
      <c r="F252" s="203"/>
      <c r="G252" s="148"/>
    </row>
    <row r="253" spans="1:7" s="99" customFormat="1" ht="16.5" customHeight="1" thickBot="1" x14ac:dyDescent="0.3">
      <c r="A253" s="39"/>
      <c r="B253" s="88"/>
      <c r="C253" s="88"/>
      <c r="D253" s="89"/>
      <c r="E253" s="200"/>
      <c r="F253" s="201"/>
      <c r="G253" s="90"/>
    </row>
    <row r="254" spans="1:7" s="105" customFormat="1" ht="15.75" customHeight="1" x14ac:dyDescent="0.25">
      <c r="A254" s="8"/>
      <c r="B254" s="9"/>
      <c r="C254" s="9"/>
      <c r="D254" s="10"/>
      <c r="E254" s="10"/>
      <c r="F254" s="10"/>
      <c r="G254" s="11"/>
    </row>
    <row r="255" spans="1:7" s="105" customFormat="1" ht="15.75" customHeight="1" x14ac:dyDescent="0.25">
      <c r="A255" s="8"/>
      <c r="B255" s="193"/>
      <c r="C255" s="193"/>
      <c r="D255" s="193"/>
      <c r="E255" s="193"/>
      <c r="F255" s="193"/>
      <c r="G255" s="12"/>
    </row>
    <row r="256" spans="1:7" s="105" customFormat="1" ht="15.75" customHeight="1" x14ac:dyDescent="0.25">
      <c r="A256" s="8"/>
      <c r="B256" s="106"/>
      <c r="C256" s="106"/>
      <c r="D256" s="107"/>
      <c r="E256" s="107"/>
      <c r="F256" s="107"/>
      <c r="G256" s="12"/>
    </row>
    <row r="257" spans="1:7" s="105" customFormat="1" ht="15.75" customHeight="1" x14ac:dyDescent="0.25">
      <c r="A257" s="8"/>
      <c r="B257" s="106"/>
      <c r="C257" s="106"/>
      <c r="D257" s="107"/>
      <c r="E257" s="107"/>
      <c r="F257" s="107"/>
      <c r="G257" s="12"/>
    </row>
    <row r="258" spans="1:7" s="105" customFormat="1" ht="15" customHeight="1" x14ac:dyDescent="0.25">
      <c r="A258" s="8"/>
      <c r="B258" s="13" t="s">
        <v>289</v>
      </c>
      <c r="C258" s="149" t="s">
        <v>306</v>
      </c>
      <c r="D258" s="107"/>
      <c r="E258" s="107"/>
      <c r="F258" s="107"/>
      <c r="G258" s="12"/>
    </row>
    <row r="259" spans="1:7" s="105" customFormat="1" ht="15.75" customHeight="1" x14ac:dyDescent="0.25">
      <c r="A259" s="8"/>
      <c r="B259" s="14"/>
      <c r="C259" s="14"/>
      <c r="D259" s="15"/>
      <c r="E259" s="15"/>
      <c r="F259" s="15"/>
      <c r="G259" s="16"/>
    </row>
    <row r="260" spans="1:7" s="105" customFormat="1" ht="15.75" customHeight="1" x14ac:dyDescent="0.25">
      <c r="A260" s="8"/>
      <c r="B260" s="150" t="s">
        <v>397</v>
      </c>
      <c r="C260" s="14"/>
      <c r="D260" s="15"/>
      <c r="E260" s="15"/>
      <c r="F260" s="15"/>
      <c r="G260" s="16"/>
    </row>
    <row r="261" spans="1:7" s="105" customFormat="1" ht="16.5" customHeight="1" thickBot="1" x14ac:dyDescent="0.3">
      <c r="A261" s="8"/>
      <c r="B261" s="17"/>
      <c r="C261" s="18"/>
      <c r="D261" s="19"/>
      <c r="E261" s="19"/>
      <c r="F261" s="19"/>
      <c r="G261" s="20"/>
    </row>
    <row r="262" spans="1:7" s="105" customFormat="1" ht="16.5" customHeight="1" thickBot="1" x14ac:dyDescent="0.3">
      <c r="A262" s="21"/>
      <c r="B262" s="22"/>
      <c r="C262" s="23"/>
      <c r="D262" s="24"/>
      <c r="E262" s="24"/>
      <c r="F262" s="24"/>
      <c r="G262" s="25"/>
    </row>
    <row r="263" spans="1:7" s="105" customFormat="1" ht="16.5" customHeight="1" thickBot="1" x14ac:dyDescent="0.3">
      <c r="D263" s="108"/>
      <c r="E263" s="108"/>
      <c r="F263" s="108"/>
      <c r="G263" s="108"/>
    </row>
    <row r="264" spans="1:7" s="105" customFormat="1" ht="15.75" customHeight="1" thickBot="1" x14ac:dyDescent="0.3">
      <c r="A264" s="26"/>
      <c r="B264" s="194"/>
      <c r="C264" s="194"/>
      <c r="D264" s="194"/>
      <c r="E264" s="194"/>
      <c r="F264" s="194"/>
      <c r="G264" s="195"/>
    </row>
    <row r="265" spans="1:7" s="105" customFormat="1" ht="15.75" customHeight="1" x14ac:dyDescent="0.25">
      <c r="A265" s="155"/>
      <c r="B265" s="156"/>
      <c r="C265" s="157"/>
      <c r="D265" s="158"/>
      <c r="E265" s="159"/>
      <c r="F265" s="189"/>
      <c r="G265" s="160"/>
    </row>
    <row r="266" spans="1:7" s="105" customFormat="1" ht="15.75" customHeight="1" x14ac:dyDescent="0.25">
      <c r="A266" s="155"/>
      <c r="B266" s="151" t="s">
        <v>308</v>
      </c>
      <c r="C266" s="161"/>
      <c r="D266" s="199"/>
      <c r="E266" s="199"/>
      <c r="F266" s="189"/>
      <c r="G266" s="162"/>
    </row>
    <row r="267" spans="1:7" s="105" customFormat="1" ht="15.75" customHeight="1" x14ac:dyDescent="0.25">
      <c r="A267" s="155"/>
      <c r="B267" s="152" t="s">
        <v>400</v>
      </c>
      <c r="C267" s="163"/>
      <c r="D267" s="164"/>
      <c r="E267" s="159"/>
      <c r="F267" s="165"/>
      <c r="G267" s="162"/>
    </row>
    <row r="268" spans="1:7" s="105" customFormat="1" ht="15.75" customHeight="1" x14ac:dyDescent="0.25">
      <c r="A268" s="155"/>
      <c r="B268" s="156"/>
      <c r="C268" s="157"/>
      <c r="D268" s="158"/>
      <c r="E268" s="166"/>
      <c r="F268" s="165"/>
      <c r="G268" s="162"/>
    </row>
    <row r="269" spans="1:7" s="105" customFormat="1" ht="16.5" customHeight="1" thickBot="1" x14ac:dyDescent="0.3">
      <c r="A269" s="167"/>
      <c r="B269" s="168"/>
      <c r="C269" s="169"/>
      <c r="D269" s="170"/>
      <c r="E269" s="171"/>
      <c r="F269" s="172"/>
      <c r="G269" s="173"/>
    </row>
    <row r="270" spans="1:7" s="105" customFormat="1" ht="15.75" customHeight="1" x14ac:dyDescent="0.25">
      <c r="A270" s="155"/>
      <c r="B270" s="174"/>
      <c r="C270" s="163"/>
      <c r="D270" s="164"/>
      <c r="E270" s="159"/>
      <c r="F270" s="159"/>
      <c r="G270" s="175"/>
    </row>
    <row r="271" spans="1:7" s="105" customFormat="1" ht="15.75" customHeight="1" x14ac:dyDescent="0.25">
      <c r="A271" s="155"/>
      <c r="B271" s="152"/>
      <c r="C271" s="163"/>
      <c r="D271" s="164"/>
      <c r="E271" s="159"/>
      <c r="F271" s="159"/>
      <c r="G271" s="175"/>
    </row>
    <row r="272" spans="1:7" s="105" customFormat="1" ht="15.75" customHeight="1" x14ac:dyDescent="0.25">
      <c r="A272" s="155"/>
      <c r="B272" s="174"/>
      <c r="C272" s="163"/>
      <c r="D272" s="154" t="s">
        <v>289</v>
      </c>
      <c r="E272" s="153">
        <v>0.251</v>
      </c>
      <c r="F272" s="176"/>
      <c r="G272" s="177"/>
    </row>
    <row r="273" spans="1:7" ht="15.75" customHeight="1" x14ac:dyDescent="0.3">
      <c r="A273" s="155"/>
      <c r="B273" s="178"/>
      <c r="C273" s="179"/>
      <c r="D273" s="180"/>
      <c r="E273" s="181"/>
      <c r="F273" s="181"/>
      <c r="G273" s="182"/>
    </row>
    <row r="274" spans="1:7" ht="9" customHeight="1" x14ac:dyDescent="0.3">
      <c r="A274" s="155"/>
      <c r="B274" s="156"/>
      <c r="C274" s="174"/>
      <c r="D274" s="183"/>
      <c r="E274" s="183"/>
      <c r="F274" s="183"/>
      <c r="G274" s="184"/>
    </row>
    <row r="275" spans="1:7" ht="16.2" hidden="1" customHeight="1" x14ac:dyDescent="0.3">
      <c r="A275" s="8"/>
      <c r="B275" s="27"/>
      <c r="C275" s="28"/>
      <c r="D275" s="29"/>
      <c r="E275" s="29"/>
      <c r="F275" s="29"/>
      <c r="G275" s="30"/>
    </row>
    <row r="276" spans="1:7" ht="12.75" customHeight="1" x14ac:dyDescent="0.3">
      <c r="A276" s="6"/>
    </row>
    <row r="277" spans="1:7" ht="12.75" customHeight="1" x14ac:dyDescent="0.3">
      <c r="A277" s="6"/>
    </row>
  </sheetData>
  <sheetProtection algorithmName="SHA-512" hashValue="62Lz08wFmGoPtspajTPP8m4aute5wR+u9v1Ti9+tF/T+YFuhKvdPws0qnEkZXETSYqunh8bgBhAZcRQRV4gnGw==" saltValue="acwfV4AO77ZwCiNO+OBpsw==" spinCount="100000" sheet="1" objects="1" scenarios="1" selectLockedCells="1"/>
  <mergeCells count="18">
    <mergeCell ref="E4:G4"/>
    <mergeCell ref="A8:G8"/>
    <mergeCell ref="A1:G1"/>
    <mergeCell ref="F265:F266"/>
    <mergeCell ref="A4:D4"/>
    <mergeCell ref="B255:F255"/>
    <mergeCell ref="B264:G264"/>
    <mergeCell ref="A5:C5"/>
    <mergeCell ref="D266:E266"/>
    <mergeCell ref="E253:F253"/>
    <mergeCell ref="E252:F252"/>
    <mergeCell ref="E251:F251"/>
    <mergeCell ref="A7:C7"/>
    <mergeCell ref="E6:E7"/>
    <mergeCell ref="A3:D3"/>
    <mergeCell ref="D5:G5"/>
    <mergeCell ref="A6:C6"/>
    <mergeCell ref="D6:D7"/>
  </mergeCells>
  <printOptions horizontalCentered="1"/>
  <pageMargins left="0.39370078740157483" right="0.39370078740157483" top="0.59055118110236227" bottom="0.59055118110236227" header="0.31496062992125984" footer="0.31496062992125984"/>
  <pageSetup paperSize="9" scale="65" fitToHeight="3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ORÇAMENTARIA QUADRAS</vt:lpstr>
      <vt:lpstr>'ORÇAMENTARIA QUADRAS'!Area_de_impressao</vt:lpstr>
      <vt:lpstr>'ORÇAMENTARIA QUADRAS'!Titulos_de_impressao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graceamaral</dc:creator>
  <cp:lastModifiedBy>User</cp:lastModifiedBy>
  <cp:lastPrinted>2021-06-01T18:31:49Z</cp:lastPrinted>
  <dcterms:created xsi:type="dcterms:W3CDTF">2017-05-19T17:43:14Z</dcterms:created>
  <dcterms:modified xsi:type="dcterms:W3CDTF">2021-06-09T16:00:16Z</dcterms:modified>
</cp:coreProperties>
</file>